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8c25eb8ad714325" /><Relationship Type="http://schemas.openxmlformats.org/officeDocument/2006/relationships/extended-properties" Target="/docProps/app.xml" Id="rId1" /><Relationship Type="http://schemas.openxmlformats.org/package/2006/relationships/metadata/core-properties" Target="/package/services/metadata/core-properties/4954742ebc1545f1ae414636b48355f3.psmdcp" Id="Rc06ddf6ddf49494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 name="T-DIM" sheetId="9" r:id="rId9"/>
  </x:sheets>
  <x:definedNames/>
  <x:calcPr calcId="125725"/>
</x:workbook>
</file>

<file path=xl/calcChain.xml><?xml version="1.0" encoding="utf-8"?>
<x:calcChain xmlns:x="http://schemas.openxmlformats.org/spreadsheetml/2006/main">
  <x:c r="H16" i="2"/>
  <x:c r="H34" i="2"/>
  <x:c r="K12" i="7"/>
  <x:c r="K13" i="7"/>
  <x:c r="K14" i="7"/>
  <x:c r="K17" i="7"/>
  <x:c r="J19" i="7"/>
  <x:c r="K20" i="7"/>
  <x:c r="J22" i="7"/>
  <x:c r="K23" i="7"/>
  <x:c r="J25" i="7"/>
  <x:c r="J26" i="7"/>
  <x:c r="J27" i="7"/>
  <x:c r="J28" i="7"/>
  <x:c r="K29" i="7"/>
  <x:c r="J31" i="7"/>
  <x:c r="K32" i="7"/>
  <x:c r="K33" i="7"/>
  <x:c r="K35" i="7"/>
  <x:c r="J37" i="7"/>
  <x:c r="K38" i="7"/>
  <x:c r="J40" i="7"/>
  <x:c r="K41" i="7"/>
  <x:c r="J43" i="7"/>
  <x:c r="J44" i="7"/>
  <x:c r="J45" i="7"/>
  <x:c r="K46" i="7"/>
  <x:c r="J48" i="7"/>
  <x:c r="K49" i="7"/>
  <x:c r="K50" i="7"/>
  <x:c r="K52" i="7"/>
  <x:c r="J54" i="7"/>
  <x:c r="K55" i="7"/>
  <x:c r="J57" i="7"/>
  <x:c r="K58" i="7"/>
  <x:c r="J60" i="7"/>
  <x:c r="J61" i="7"/>
  <x:c r="J62" i="7"/>
  <x:c r="J63" i="7"/>
  <x:c r="K64" i="7"/>
  <x:c r="J66" i="7"/>
  <x:c r="K67" i="7"/>
  <x:c r="K68" i="7"/>
  <x:c r="K70" i="7"/>
  <x:c r="J72" i="7"/>
  <x:c r="K73" i="7"/>
  <x:c r="J75" i="7"/>
  <x:c r="K76" i="7"/>
  <x:c r="J78" i="7"/>
  <x:c r="J79" i="7"/>
  <x:c r="J80" i="7"/>
  <x:c r="J81" i="7"/>
  <x:c r="K82" i="7"/>
  <x:c r="J84" i="7"/>
  <x:c r="K85" i="7"/>
  <x:c r="K86" i="7"/>
  <x:c r="K88" i="7"/>
  <x:c r="J90" i="7"/>
  <x:c r="J91" i="7"/>
  <x:c r="K92" i="7"/>
  <x:c r="J94" i="7"/>
  <x:c r="J95" i="7"/>
  <x:c r="K96" i="7"/>
  <x:c r="K97" i="7"/>
  <x:c r="K98" i="7"/>
  <x:c r="K100" i="7"/>
  <x:c r="J102" i="7"/>
  <x:c r="J103" i="7"/>
  <x:c r="K104" i="7"/>
  <x:c r="J106" i="7"/>
  <x:c r="K107" i="7"/>
  <x:c r="K108" i="7"/>
  <x:c r="K109" i="7"/>
  <x:c r="K111" i="7"/>
  <x:c r="J113" i="7"/>
  <x:c r="K114" i="7"/>
  <x:c r="J116" i="7"/>
  <x:c r="K117" i="7"/>
  <x:c r="J119" i="7"/>
  <x:c r="K120" i="7"/>
  <x:c r="K121" i="7"/>
  <x:c r="K123" i="7"/>
  <x:c r="J125" i="7"/>
  <x:c r="K126" i="7"/>
  <x:c r="J128" i="7"/>
  <x:c r="J129" i="7"/>
  <x:c r="K130" i="7"/>
  <x:c r="K131" i="7"/>
  <x:c r="K132" i="7"/>
  <x:c r="K134" i="7"/>
  <x:c r="J136" i="7"/>
  <x:c r="K137" i="7"/>
  <x:c r="J139" i="7"/>
  <x:c r="K140" i="7"/>
  <x:c r="K141" i="7"/>
  <x:c r="K142" i="7"/>
  <x:c r="K144" i="7"/>
  <x:c r="J146" i="7"/>
  <x:c r="K147" i="7"/>
  <x:c r="J149" i="7"/>
  <x:c r="K150" i="7"/>
  <x:c r="J152" i="7"/>
  <x:c r="K153" i="7"/>
  <x:c r="K154" i="7"/>
  <x:c r="K156" i="7"/>
  <x:c r="J158" i="7"/>
  <x:c r="J159" i="7"/>
  <x:c r="K160" i="7"/>
  <x:c r="J162" i="7"/>
  <x:c r="K163" i="7"/>
  <x:c r="J165" i="7"/>
  <x:c r="K166" i="7"/>
  <x:c r="K167" i="7"/>
  <x:c r="K169" i="7"/>
  <x:c r="J171" i="7"/>
  <x:c r="J172" i="7"/>
  <x:c r="K173" i="7"/>
  <x:c r="J175" i="7"/>
  <x:c r="J176" i="7"/>
  <x:c r="J177" i="7"/>
  <x:c r="J178" i="7"/>
  <x:c r="J179" i="7"/>
  <x:c r="J180" i="7"/>
  <x:c r="K181" i="7"/>
  <x:c r="J183" i="7"/>
  <x:c r="K184" i="7"/>
  <x:c r="K185" i="7"/>
  <x:c r="K187" i="7"/>
  <x:c r="J189" i="7"/>
  <x:c r="J190" i="7"/>
  <x:c r="K191" i="7"/>
  <x:c r="J193" i="7"/>
  <x:c r="K194" i="7"/>
  <x:c r="J196" i="7"/>
  <x:c r="K197" i="7"/>
  <x:c r="K198" i="7"/>
  <x:c r="K200" i="7"/>
  <x:c r="J202" i="7"/>
  <x:c r="J203" i="7"/>
  <x:c r="K204" i="7"/>
  <x:c r="J206" i="7"/>
  <x:c r="K207" i="7"/>
  <x:c r="J209" i="7"/>
  <x:c r="K210" i="7"/>
  <x:c r="K211" i="7"/>
  <x:c r="K213" i="7"/>
  <x:c r="J215" i="7"/>
  <x:c r="J216" i="7"/>
  <x:c r="K217" i="7"/>
  <x:c r="J219" i="7"/>
  <x:c r="K220" i="7"/>
  <x:c r="J222" i="7"/>
  <x:c r="K223" i="7"/>
  <x:c r="J225" i="7"/>
  <x:c r="K226" i="7"/>
  <x:c r="K227" i="7"/>
  <x:c r="K229" i="7"/>
  <x:c r="J231" i="7"/>
  <x:c r="K232" i="7"/>
  <x:c r="K233" i="7"/>
  <x:c r="K234" i="7"/>
  <x:c r="K236" i="7"/>
  <x:c r="J238" i="7"/>
  <x:c r="J239" i="7"/>
  <x:c r="K240" i="7"/>
  <x:c r="J242" i="7"/>
  <x:c r="K243" i="7"/>
  <x:c r="J245" i="7"/>
  <x:c r="K246" i="7"/>
  <x:c r="K247" i="7"/>
  <x:c r="K249" i="7"/>
  <x:c r="J251" i="7"/>
  <x:c r="J252" i="7"/>
  <x:c r="K253" i="7"/>
  <x:c r="J255" i="7"/>
  <x:c r="K256" i="7"/>
  <x:c r="J258" i="7"/>
  <x:c r="K259" i="7"/>
  <x:c r="J261" i="7"/>
  <x:c r="K262" i="7"/>
  <x:c r="K263" i="7"/>
  <x:c r="K265" i="7"/>
  <x:c r="J267" i="7"/>
  <x:c r="J268" i="7"/>
  <x:c r="K269" i="7"/>
  <x:c r="J271" i="7"/>
  <x:c r="J272" i="7"/>
  <x:c r="K273" i="7"/>
  <x:c r="J275" i="7"/>
  <x:c r="K276" i="7"/>
  <x:c r="K277" i="7"/>
  <x:c r="K279" i="7"/>
  <x:c r="J281" i="7"/>
  <x:c r="J282" i="7"/>
  <x:c r="K283" i="7"/>
  <x:c r="J285" i="7"/>
  <x:c r="J286" i="7"/>
  <x:c r="K287" i="7"/>
  <x:c r="K288" i="7"/>
  <x:c r="K289" i="7"/>
  <x:c r="K291" i="7"/>
  <x:c r="J293" i="7"/>
  <x:c r="J294" i="7"/>
  <x:c r="K295" i="7"/>
  <x:c r="J297" i="7"/>
  <x:c r="J298" i="7"/>
  <x:c r="K299" i="7"/>
  <x:c r="K300" i="7"/>
  <x:c r="K301" i="7"/>
  <x:c r="K303" i="7"/>
  <x:c r="J305" i="7"/>
  <x:c r="J306" i="7"/>
  <x:c r="K307" i="7"/>
  <x:c r="J309" i="7"/>
  <x:c r="J310" i="7"/>
  <x:c r="J311" i="7"/>
  <x:c r="K312" i="7"/>
  <x:c r="J314" i="7"/>
  <x:c r="J315" i="7"/>
  <x:c r="K316" i="7"/>
  <x:c r="K317" i="7"/>
  <x:c r="K318" i="7"/>
  <x:c r="K320" i="7"/>
  <x:c r="J322" i="7"/>
  <x:c r="J323" i="7"/>
  <x:c r="K324" i="7"/>
  <x:c r="J326" i="7"/>
  <x:c r="K327" i="7"/>
  <x:c r="K328" i="7"/>
  <x:c r="K329" i="7"/>
  <x:c r="K331" i="7"/>
  <x:c r="J333" i="7"/>
  <x:c r="J334" i="7"/>
  <x:c r="K335" i="7"/>
  <x:c r="J337" i="7"/>
  <x:c r="J338" i="7"/>
  <x:c r="J339" i="7"/>
  <x:c r="J340" i="7"/>
  <x:c r="K341" i="7"/>
  <x:c r="J343" i="7"/>
  <x:c r="K344" i="7"/>
  <x:c r="K345" i="7"/>
  <x:c r="K347" i="7"/>
  <x:c r="J349" i="7"/>
  <x:c r="J350" i="7"/>
  <x:c r="J351" i="7"/>
  <x:c r="K352" i="7"/>
  <x:c r="J354" i="7"/>
  <x:c r="J355" i="7"/>
  <x:c r="K356" i="7"/>
  <x:c r="J358" i="7"/>
  <x:c r="J359" i="7"/>
  <x:c r="J360" i="7"/>
  <x:c r="K361" i="7"/>
  <x:c r="K362" i="7"/>
  <x:c r="K363" i="7"/>
  <x:c r="K365" i="7"/>
  <x:c r="J367" i="7"/>
  <x:c r="J368" i="7"/>
  <x:c r="J369" i="7"/>
  <x:c r="K370" i="7"/>
  <x:c r="J372" i="7"/>
  <x:c r="J373" i="7"/>
  <x:c r="K374" i="7"/>
  <x:c r="J376" i="7"/>
  <x:c r="J377" i="7"/>
  <x:c r="J378" i="7"/>
  <x:c r="K379" i="7"/>
  <x:c r="J381" i="7"/>
  <x:c r="K382" i="7"/>
  <x:c r="K383" i="7"/>
  <x:c r="K384" i="7"/>
  <x:c r="K386" i="7"/>
  <x:c r="J388" i="7"/>
  <x:c r="J389" i="7"/>
  <x:c r="K390" i="7"/>
  <x:c r="J392" i="7"/>
  <x:c r="J393" i="7"/>
  <x:c r="K394" i="7"/>
  <x:c r="J396" i="7"/>
  <x:c r="K397" i="7"/>
  <x:c r="K398" i="7"/>
  <x:c r="K400" i="7"/>
  <x:c r="J402" i="7"/>
  <x:c r="J403" i="7"/>
  <x:c r="K404" i="7"/>
  <x:c r="J406" i="7"/>
  <x:c r="J407" i="7"/>
  <x:c r="J408" i="7"/>
  <x:c r="J409" i="7"/>
  <x:c r="K410" i="7"/>
  <x:c r="J412" i="7"/>
  <x:c r="K413" i="7"/>
  <x:c r="K414" i="7"/>
  <x:c r="K416" i="7"/>
  <x:c r="J418" i="7"/>
  <x:c r="J419" i="7"/>
  <x:c r="K420" i="7"/>
  <x:c r="J422" i="7"/>
  <x:c r="K423" i="7"/>
  <x:c r="K424" i="7"/>
  <x:c r="K425" i="7"/>
  <x:c r="K427" i="7"/>
  <x:c r="J429" i="7"/>
  <x:c r="J430" i="7"/>
  <x:c r="K431" i="7"/>
  <x:c r="J433" i="7"/>
  <x:c r="J434" i="7"/>
  <x:c r="K435" i="7"/>
  <x:c r="J437" i="7"/>
  <x:c r="K438" i="7"/>
  <x:c r="K439" i="7"/>
  <x:c r="K441" i="7"/>
  <x:c r="J443" i="7"/>
  <x:c r="J444" i="7"/>
  <x:c r="K445" i="7"/>
  <x:c r="J447" i="7"/>
  <x:c r="J448" i="7"/>
  <x:c r="K449" i="7"/>
  <x:c r="K450" i="7"/>
  <x:c r="K451" i="7"/>
  <x:c r="K453" i="7"/>
  <x:c r="J455" i="7"/>
  <x:c r="J456" i="7"/>
  <x:c r="K457" i="7"/>
  <x:c r="J459" i="7"/>
  <x:c r="J460" i="7"/>
  <x:c r="K461" i="7"/>
  <x:c r="K462" i="7"/>
  <x:c r="K463" i="7"/>
  <x:c r="K465" i="7"/>
  <x:c r="J467" i="7"/>
  <x:c r="J468" i="7"/>
  <x:c r="K469" i="7"/>
  <x:c r="J471" i="7"/>
  <x:c r="J472" i="7"/>
  <x:c r="K473" i="7"/>
  <x:c r="K474" i="7"/>
  <x:c r="K475" i="7"/>
  <x:c r="K477" i="7"/>
  <x:c r="J479" i="7"/>
  <x:c r="J480" i="7"/>
  <x:c r="K481" i="7"/>
  <x:c r="J483" i="7"/>
  <x:c r="J484" i="7"/>
  <x:c r="K485" i="7"/>
  <x:c r="K486" i="7"/>
  <x:c r="K487" i="7"/>
  <x:c r="K489" i="7"/>
  <x:c r="J491" i="7"/>
  <x:c r="J492" i="7"/>
  <x:c r="K493" i="7"/>
  <x:c r="J495" i="7"/>
  <x:c r="K496" i="7"/>
  <x:c r="K497" i="7"/>
  <x:c r="K498" i="7"/>
  <x:c r="K500" i="7"/>
  <x:c r="J502" i="7"/>
  <x:c r="J503" i="7"/>
  <x:c r="K504" i="7"/>
  <x:c r="J506" i="7"/>
  <x:c r="K507" i="7"/>
  <x:c r="J509" i="7"/>
  <x:c r="K510" i="7"/>
  <x:c r="K511" i="7"/>
  <x:c r="K513" i="7"/>
  <x:c r="J515" i="7"/>
  <x:c r="J516" i="7"/>
  <x:c r="K517" i="7"/>
  <x:c r="J519" i="7"/>
  <x:c r="K520" i="7"/>
  <x:c r="J522" i="7"/>
  <x:c r="K523" i="7"/>
  <x:c r="K524" i="7"/>
  <x:c r="K526" i="7"/>
  <x:c r="J528" i="7"/>
  <x:c r="J529" i="7"/>
  <x:c r="K530" i="7"/>
  <x:c r="J532" i="7"/>
  <x:c r="J533" i="7"/>
  <x:c r="K534" i="7"/>
  <x:c r="J536" i="7"/>
  <x:c r="K537" i="7"/>
  <x:c r="K538" i="7"/>
  <x:c r="K540" i="7"/>
  <x:c r="J542" i="7"/>
  <x:c r="J543" i="7"/>
  <x:c r="K544" i="7"/>
  <x:c r="J546" i="7"/>
  <x:c r="K547" i="7"/>
  <x:c r="J549" i="7"/>
  <x:c r="K550" i="7"/>
  <x:c r="K551" i="7"/>
  <x:c r="K553" i="7"/>
  <x:c r="J555" i="7"/>
  <x:c r="K556" i="7"/>
  <x:c r="J558" i="7"/>
  <x:c r="K559" i="7"/>
  <x:c r="K560" i="7"/>
  <x:c r="K561" i="7"/>
  <x:c r="K563" i="7"/>
  <x:c r="J565" i="7"/>
  <x:c r="J566" i="7"/>
  <x:c r="K567" i="7"/>
  <x:c r="J569" i="7"/>
  <x:c r="J570" i="7"/>
  <x:c r="K571" i="7"/>
  <x:c r="K572" i="7"/>
  <x:c r="K573" i="7"/>
  <x:c r="K575" i="7"/>
  <x:c r="J577" i="7"/>
  <x:c r="J578" i="7"/>
  <x:c r="K579" i="7"/>
  <x:c r="J581" i="7"/>
  <x:c r="K582" i="7"/>
  <x:c r="J584" i="7"/>
  <x:c r="K585" i="7"/>
  <x:c r="K586" i="7"/>
  <x:c r="K588" i="7"/>
  <x:c r="J590" i="7"/>
  <x:c r="J591" i="7"/>
  <x:c r="K592" i="7"/>
  <x:c r="J594" i="7"/>
  <x:c r="K595" i="7"/>
  <x:c r="J597" i="7"/>
  <x:c r="K598" i="7"/>
  <x:c r="K599" i="7"/>
  <x:c r="K601" i="7"/>
  <x:c r="J603" i="7"/>
  <x:c r="J604" i="7"/>
  <x:c r="K605" i="7"/>
  <x:c r="J607" i="7"/>
  <x:c r="K608" i="7"/>
  <x:c r="J610" i="7"/>
  <x:c r="K611" i="7"/>
  <x:c r="K612" i="7"/>
  <x:c r="K614" i="7"/>
  <x:c r="J616" i="7"/>
  <x:c r="J617" i="7"/>
  <x:c r="K618" i="7"/>
  <x:c r="J620" i="7"/>
  <x:c r="J621" i="7"/>
  <x:c r="J622" i="7"/>
  <x:c r="J623" i="7"/>
  <x:c r="K624" i="7"/>
  <x:c r="J626" i="7"/>
  <x:c r="K627" i="7"/>
  <x:c r="K628" i="7"/>
  <x:c r="K630" i="7"/>
  <x:c r="J632" i="7"/>
  <x:c r="J633" i="7"/>
  <x:c r="K634" i="7"/>
  <x:c r="J636" i="7"/>
  <x:c r="J637" i="7"/>
  <x:c r="K638" i="7"/>
  <x:c r="J640" i="7"/>
  <x:c r="K641" i="7"/>
  <x:c r="K642" i="7"/>
  <x:c r="K644" i="7"/>
  <x:c r="J646" i="7"/>
  <x:c r="J647" i="7"/>
  <x:c r="K648" i="7"/>
  <x:c r="J650" i="7"/>
  <x:c r="K651" i="7"/>
  <x:c r="K652" i="7"/>
  <x:c r="K653" i="7"/>
  <x:c r="K655" i="7"/>
  <x:c r="J657" i="7"/>
  <x:c r="J658" i="7"/>
  <x:c r="K659" i="7"/>
  <x:c r="J661" i="7"/>
  <x:c r="K662" i="7"/>
  <x:c r="K663" i="7"/>
  <x:c r="K665" i="7"/>
  <x:c r="J667" i="7"/>
  <x:c r="J668" i="7"/>
  <x:c r="K669" i="7"/>
  <x:c r="J671" i="7"/>
  <x:c r="J672" i="7"/>
  <x:c r="K673" i="7"/>
  <x:c r="K674" i="7"/>
  <x:c r="K675" i="7"/>
  <x:c r="K677" i="7"/>
  <x:c r="J679" i="7"/>
  <x:c r="J680" i="7"/>
  <x:c r="J681" i="7"/>
  <x:c r="K682" i="7"/>
  <x:c r="J684" i="7"/>
  <x:c r="J685" i="7"/>
  <x:c r="K686" i="7"/>
  <x:c r="J688" i="7"/>
  <x:c r="K689" i="7"/>
  <x:c r="K690" i="7"/>
  <x:c r="K691" i="7"/>
  <x:c r="K693" i="7"/>
  <x:c r="J695" i="7"/>
  <x:c r="J696" i="7"/>
  <x:c r="J697" i="7"/>
  <x:c r="J698" i="7"/>
  <x:c r="K699" i="7"/>
  <x:c r="J701" i="7"/>
  <x:c r="K702" i="7"/>
  <x:c r="K703" i="7"/>
  <x:c r="K704" i="7"/>
  <x:c r="K706" i="7"/>
  <x:c r="J708" i="7"/>
  <x:c r="J709" i="7"/>
  <x:c r="K710" i="7"/>
  <x:c r="J712" i="7"/>
  <x:c r="J713" i="7"/>
  <x:c r="J714" i="7"/>
  <x:c r="K715" i="7"/>
  <x:c r="K716" i="7"/>
  <x:c r="K717" i="7"/>
  <x:c r="K719" i="7"/>
  <x:c r="J721" i="7"/>
  <x:c r="J722" i="7"/>
  <x:c r="K723" i="7"/>
  <x:c r="J725" i="7"/>
  <x:c r="J726" i="7"/>
  <x:c r="K727" i="7"/>
  <x:c r="K728" i="7"/>
  <x:c r="K729" i="7"/>
  <x:c r="K731" i="7"/>
  <x:c r="J733" i="7"/>
  <x:c r="J734" i="7"/>
  <x:c r="K735" i="7"/>
  <x:c r="J737" i="7"/>
  <x:c r="K738" i="7"/>
  <x:c r="K739" i="7"/>
  <x:c r="K740" i="7"/>
  <x:c r="K742" i="7"/>
  <x:c r="J744" i="7"/>
  <x:c r="J745" i="7"/>
  <x:c r="K746" i="7"/>
  <x:c r="J748" i="7"/>
  <x:c r="J749" i="7"/>
  <x:c r="K750" i="7"/>
  <x:c r="K751" i="7"/>
  <x:c r="K752" i="7"/>
  <x:c r="K757" i="7"/>
  <x:c r="J759" i="7"/>
  <x:c r="J760" i="7"/>
  <x:c r="K761" i="7"/>
  <x:c r="J763" i="7"/>
  <x:c r="K764" i="7"/>
  <x:c r="J766" i="7"/>
  <x:c r="K767" i="7"/>
  <x:c r="K768" i="7"/>
  <x:c r="K770" i="7"/>
  <x:c r="J772" i="7"/>
  <x:c r="K773" i="7"/>
  <x:c r="J775" i="7"/>
  <x:c r="K776" i="7"/>
  <x:c r="K777" i="7"/>
  <x:c r="K779" i="7"/>
  <x:c r="J781" i="7"/>
  <x:c r="J782" i="7"/>
  <x:c r="K783" i="7"/>
  <x:c r="J785" i="7"/>
  <x:c r="K786" i="7"/>
  <x:c r="J788" i="7"/>
  <x:c r="K789" i="7"/>
  <x:c r="K790" i="7"/>
  <x:c r="K792" i="7"/>
  <x:c r="J794" i="7"/>
  <x:c r="K795" i="7"/>
  <x:c r="J797" i="7"/>
  <x:c r="K798" i="7"/>
  <x:c r="J800" i="7"/>
  <x:c r="K801" i="7"/>
  <x:c r="K802" i="7"/>
  <x:c r="K804" i="7"/>
  <x:c r="J806" i="7"/>
  <x:c r="J807" i="7"/>
  <x:c r="K808" i="7"/>
  <x:c r="J810" i="7"/>
  <x:c r="K811" i="7"/>
  <x:c r="J813" i="7"/>
  <x:c r="K814" i="7"/>
  <x:c r="K815" i="7"/>
  <x:c r="K817" i="7"/>
  <x:c r="J819" i="7"/>
  <x:c r="K820" i="7"/>
  <x:c r="J822" i="7"/>
  <x:c r="K823" i="7"/>
  <x:c r="J825" i="7"/>
  <x:c r="K826" i="7"/>
  <x:c r="J828" i="7"/>
  <x:c r="K829" i="7"/>
  <x:c r="K830" i="7"/>
  <x:c r="K832" i="7"/>
  <x:c r="J834" i="7"/>
  <x:c r="K835" i="7"/>
  <x:c r="J837" i="7"/>
  <x:c r="K838" i="7"/>
  <x:c r="J840" i="7"/>
  <x:c r="K841" i="7"/>
  <x:c r="J843" i="7"/>
  <x:c r="K844" i="7"/>
  <x:c r="K845" i="7"/>
  <x:c r="K847" i="7"/>
  <x:c r="J849" i="7"/>
  <x:c r="K850" i="7"/>
  <x:c r="J852" i="7"/>
  <x:c r="K853" i="7"/>
  <x:c r="J855" i="7"/>
  <x:c r="K856" i="7"/>
  <x:c r="J858" i="7"/>
  <x:c r="K859" i="7"/>
  <x:c r="K860" i="7"/>
  <x:c r="K862" i="7"/>
  <x:c r="J864" i="7"/>
  <x:c r="K865" i="7"/>
  <x:c r="K866" i="7"/>
  <x:c r="K867" i="7"/>
  <x:c r="K869" i="7"/>
  <x:c r="J871" i="7"/>
  <x:c r="J872" i="7"/>
  <x:c r="J873" i="7"/>
  <x:c r="K874" i="7"/>
  <x:c r="J876" i="7"/>
  <x:c r="J877" i="7"/>
  <x:c r="J878" i="7"/>
  <x:c r="J879" i="7"/>
  <x:c r="K880" i="7"/>
  <x:c r="J882" i="7"/>
  <x:c r="K883" i="7"/>
  <x:c r="J885" i="7"/>
  <x:c r="K886" i="7"/>
  <x:c r="K887" i="7"/>
  <x:c r="K889" i="7"/>
  <x:c r="J891" i="7"/>
  <x:c r="J892" i="7"/>
  <x:c r="K893" i="7"/>
  <x:c r="J895" i="7"/>
  <x:c r="K896" i="7"/>
  <x:c r="J898" i="7"/>
  <x:c r="K899" i="7"/>
  <x:c r="K900" i="7"/>
  <x:c r="K901" i="7"/>
  <x:c r="K903" i="7"/>
  <x:c r="J905" i="7"/>
  <x:c r="J906" i="7"/>
  <x:c r="K907" i="7"/>
  <x:c r="J909" i="7"/>
  <x:c r="K910" i="7"/>
  <x:c r="J912" i="7"/>
  <x:c r="K913" i="7"/>
  <x:c r="J915" i="7"/>
  <x:c r="K916" i="7"/>
  <x:c r="K917" i="7"/>
  <x:c r="K919" i="7"/>
  <x:c r="J921" i="7"/>
  <x:c r="J922" i="7"/>
  <x:c r="K923" i="7"/>
  <x:c r="J925" i="7"/>
  <x:c r="K926" i="7"/>
  <x:c r="J928" i="7"/>
  <x:c r="J929" i="7"/>
  <x:c r="J930" i="7"/>
  <x:c r="K931" i="7"/>
  <x:c r="J933" i="7"/>
  <x:c r="K934" i="7"/>
  <x:c r="K935" i="7"/>
  <x:c r="K937" i="7"/>
  <x:c r="J939" i="7"/>
  <x:c r="K940" i="7"/>
  <x:c r="J942" i="7"/>
  <x:c r="K943" i="7"/>
  <x:c r="J945" i="7"/>
  <x:c r="K946" i="7"/>
  <x:c r="K947" i="7"/>
  <x:c r="K948" i="7"/>
  <x:c r="K950" i="7"/>
  <x:c r="J952" i="7"/>
  <x:c r="J953" i="7"/>
  <x:c r="K954" i="7"/>
  <x:c r="J956" i="7"/>
  <x:c r="K957" i="7"/>
  <x:c r="J959" i="7"/>
  <x:c r="K960" i="7"/>
  <x:c r="J962" i="7"/>
  <x:c r="K963" i="7"/>
  <x:c r="K964" i="7"/>
  <x:c r="K966" i="7"/>
  <x:c r="J968" i="7"/>
  <x:c r="J969" i="7"/>
  <x:c r="K970" i="7"/>
  <x:c r="J972" i="7"/>
  <x:c r="K973" i="7"/>
  <x:c r="J975" i="7"/>
  <x:c r="K976" i="7"/>
  <x:c r="K977" i="7"/>
  <x:c r="K978" i="7"/>
  <x:c r="K980" i="7"/>
  <x:c r="J982" i="7"/>
  <x:c r="J983" i="7"/>
  <x:c r="K984" i="7"/>
  <x:c r="J986" i="7"/>
  <x:c r="J987" i="7"/>
  <x:c r="J988" i="7"/>
  <x:c r="K989" i="7"/>
  <x:c r="J991" i="7"/>
  <x:c r="J992" i="7"/>
  <x:c r="J993" i="7"/>
  <x:c r="K994" i="7"/>
  <x:c r="K995" i="7"/>
  <x:c r="K996" i="7"/>
  <x:c r="K998" i="7"/>
  <x:c r="J1000" i="7"/>
  <x:c r="J1001" i="7"/>
  <x:c r="K1002" i="7"/>
  <x:c r="J1004" i="7"/>
  <x:c r="K1005" i="7"/>
  <x:c r="J1007" i="7"/>
  <x:c r="J1009" i="7"/>
  <x:c r="K1010" i="7"/>
  <x:c r="K1011" i="7"/>
  <x:c r="G13" i="9"/>
  <x:c r="G14" i="9"/>
  <x:c r="G15" i="9"/>
  <x:c r="G18" i="9"/>
  <x:c r="G19" i="9"/>
  <x:c r="G23" i="9"/>
  <x:c r="G24" i="9"/>
  <x:c r="G25" i="9"/>
  <x:c r="G30" i="9"/>
  <x:c r="G31" i="9"/>
  <x:c r="G36" i="9"/>
  <x:c r="G37" i="9"/>
  <x:c r="G38" i="9"/>
  <x:c r="G40" i="9"/>
  <x:c r="G41" i="9"/>
  <x:c r="G42" i="9"/>
  <x:c r="G44" i="9"/>
  <x:c r="G45" i="9"/>
  <x:c r="G47" i="9"/>
  <x:c r="G48" i="9"/>
  <x:c r="G50" i="9"/>
  <x:c r="G51" i="9"/>
  <x:c r="G54" i="9"/>
  <x:c r="G55" i="9"/>
  <x:c r="G57" i="9"/>
  <x:c r="G58" i="9"/>
  <x:c r="G60" i="9"/>
  <x:c r="G61" i="9"/>
  <x:c r="G63" i="9"/>
  <x:c r="G64" i="9"/>
  <x:c r="G69" i="9"/>
  <x:c r="G71" i="9"/>
  <x:c r="G72" i="9"/>
  <x:c r="G73" i="9"/>
  <x:c r="G74" i="9"/>
  <x:c r="G75" i="9"/>
  <x:c r="G76" i="9"/>
  <x:c r="G77" i="9"/>
  <x:c r="G78" i="9"/>
  <x:c r="G79" i="9"/>
  <x:c r="G80" i="9"/>
  <x:c r="G81" i="9"/>
  <x:c r="G82" i="9"/>
  <x:c r="G83" i="9"/>
  <x:c r="G84" i="9"/>
  <x:c r="G85" i="9"/>
  <x:c r="G86" i="9"/>
  <x:c r="G87" i="9"/>
  <x:c r="G88" i="9"/>
  <x:c r="G89" i="9"/>
  <x:c r="G90" i="9"/>
  <x:c r="G91" i="9"/>
  <x:c r="G92" i="9"/>
  <x:c r="G93" i="9"/>
  <x:c r="G94" i="9"/>
  <x:c r="G95" i="9"/>
  <x:c r="G96" i="9"/>
  <x:c r="G97" i="9"/>
  <x:c r="G98" i="9"/>
  <x:c r="G99" i="9"/>
  <x:c r="G100" i="9"/>
  <x:c r="G101" i="9"/>
  <x:c r="G102" i="9"/>
  <x:c r="G103" i="9"/>
  <x:c r="G104" i="9"/>
  <x:c r="G106" i="9"/>
  <x:c r="G108" i="9"/>
  <x:c r="G109" i="9"/>
  <x:c r="G110" i="9"/>
  <x:c r="G111" i="9"/>
  <x:c r="G112" i="9"/>
  <x:c r="G113" i="9"/>
  <x:c r="G114" i="9"/>
  <x:c r="G115" i="9"/>
  <x:c r="G116" i="9"/>
  <x:c r="G117" i="9"/>
  <x:c r="G118" i="9"/>
  <x:c r="G119" i="9"/>
  <x:c r="G120" i="9"/>
  <x:c r="G121" i="9"/>
  <x:c r="G122" i="9"/>
  <x:c r="G123" i="9"/>
  <x:c r="G124" i="9"/>
  <x:c r="G125" i="9"/>
  <x:c r="G126" i="9"/>
  <x:c r="G127" i="9"/>
  <x:c r="G128" i="9"/>
  <x:c r="G129" i="9"/>
  <x:c r="G130" i="9"/>
  <x:c r="G131" i="9"/>
  <x:c r="G132" i="9"/>
  <x:c r="G133" i="9"/>
  <x:c r="G134" i="9"/>
  <x:c r="G135" i="9"/>
  <x:c r="G136" i="9"/>
  <x:c r="G137" i="9"/>
  <x:c r="G138" i="9"/>
  <x:c r="G139" i="9"/>
  <x:c r="G140" i="9"/>
  <x:c r="G142" i="9"/>
  <x:c r="G143" i="9"/>
  <x:c r="G148" i="9"/>
  <x:c r="G149" i="9"/>
  <x:c r="G150" i="9"/>
  <x:c r="G151" i="9"/>
  <x:c r="G152" i="9"/>
  <x:c r="G153" i="9"/>
  <x:c r="G154" i="9"/>
  <x:c r="G155" i="9"/>
  <x:c r="G156" i="9"/>
  <x:c r="G158" i="9"/>
  <x:c r="G159" i="9"/>
  <x:c r="G160" i="9"/>
  <x:c r="G162" i="9"/>
  <x:c r="G163" i="9"/>
  <x:c r="G164" i="9"/>
  <x:c r="G166" i="9"/>
  <x:c r="G167" i="9"/>
  <x:c r="G180" i="9"/>
  <x:c r="G181" i="9"/>
  <x:c r="G183" i="9"/>
  <x:c r="G184" i="9"/>
  <x:c r="G186" i="9"/>
  <x:c r="G187" i="9"/>
  <x:c r="G190" i="9"/>
  <x:c r="G191" i="9"/>
  <x:c r="G200" i="9"/>
  <x:c r="G201" i="9"/>
  <x:c r="G203" i="9"/>
  <x:c r="G204" i="9"/>
  <x:c r="G206" i="9"/>
  <x:c r="G207" i="9"/>
  <x:c r="G208" i="9"/>
  <x:c r="G210" i="9"/>
  <x:c r="G211" i="9"/>
  <x:c r="G212" i="9"/>
  <x:c r="G213" i="9"/>
  <x:c r="G215" i="9"/>
  <x:c r="G216" i="9"/>
  <x:c r="G218" i="9"/>
  <x:c r="G219" i="9"/>
  <x:c r="G220" i="9"/>
  <x:c r="G222" i="9"/>
  <x:c r="G223" i="9"/>
  <x:c r="G224" i="9"/>
  <x:c r="G226" i="9"/>
  <x:c r="G227" i="9"/>
  <x:c r="G228" i="9"/>
  <x:c r="G229" i="9"/>
  <x:c r="G231" i="9"/>
  <x:c r="G232" i="9"/>
  <x:c r="G234" i="9"/>
  <x:c r="G235" i="9"/>
  <x:c r="G240" i="9"/>
  <x:c r="G241" i="9"/>
  <x:c r="G243" i="9"/>
  <x:c r="G244" i="9"/>
  <x:c r="G246" i="9"/>
  <x:c r="G247" i="9"/>
  <x:c r="G249" i="9"/>
  <x:c r="G250" i="9"/>
  <x:c r="G252" i="9"/>
  <x:c r="G253" i="9"/>
  <x:c r="G255" i="9"/>
  <x:c r="G256" i="9"/>
  <x:c r="G258" i="9"/>
  <x:c r="G259" i="9"/>
  <x:c r="G261" i="9"/>
  <x:c r="G262" i="9"/>
  <x:c r="G263" i="9"/>
  <x:c r="G264" i="9"/>
  <x:c r="G265" i="9"/>
  <x:c r="G266" i="9"/>
  <x:c r="G268" i="9"/>
  <x:c r="G269" i="9"/>
  <x:c r="G270" i="9"/>
  <x:c r="G271" i="9"/>
  <x:c r="G272" i="9"/>
  <x:c r="G273" i="9"/>
  <x:c r="G278" i="9"/>
  <x:c r="G280" i="9"/>
  <x:c r="G282" i="9"/>
  <x:c r="G284" i="9"/>
  <x:c r="G286" i="9"/>
  <x:c r="G288" i="9"/>
  <x:c r="G290" i="9"/>
  <x:c r="G292" i="9"/>
  <x:c r="G293" i="9"/>
  <x:c r="G295" i="9"/>
  <x:c r="G297" i="9"/>
  <x:c r="G299" i="9"/>
  <x:c r="G301" i="9"/>
  <x:c r="G303" i="9"/>
  <x:c r="G305" i="9"/>
</x:calcChain>
</file>

<file path=xl/sharedStrings.xml><?xml version="1.0" encoding="utf-8"?>
<x:sst xmlns:x="http://schemas.openxmlformats.org/spreadsheetml/2006/main" count="852" uniqueCount="852">
  <x:si>
    <x:t>Modificació projecte cobriment pista de l'escola Rossend Montané a Sant Pere Molanta</x:t>
  </x:si>
  <x:si>
    <x:t>Març 2026</x:t>
  </x:si>
  <x:si>
    <x:t>PRESSUPOST</x:t>
  </x:si>
  <x:si>
    <x:t>Preu</x:t>
  </x:si>
  <x:si>
    <x:t>Amidament</x:t>
  </x:si>
  <x:si>
    <x:t>Import</x:t>
  </x:si>
  <x:si>
    <x:t>Obra</x:t>
  </x:si>
  <x:si>
    <x:t>01</x:t>
  </x:si>
  <x:si>
    <x:t>Pressupostcobriment pista</x:t>
  </x:si>
  <x:si>
    <x:t>Capítol</x:t>
  </x:si>
  <x:si>
    <x:t>ENDERROCS I MOVIMENTS DE TERRES</x:t>
  </x:si>
  <x:si>
    <x:t>01.01</x:t>
  </x:si>
  <x:si>
    <x:t>G2141302</x:t>
  </x:si>
  <x:si>
    <x:t>m3</x:t>
  </x:si>
  <x:si>
    <x:t>Enderroc de paviment de formigó, amb tall de disc i martell piconador. Càrrega de runes per transport fora de l´obra.</x:t>
  </x:si>
  <x:si>
    <x:t>E2R5Z237</x:t>
  </x:si>
  <x:si>
    <x:t>Transport de runa  a centre de reciclatge, a monodipòsit, a abocador específic o a centre de recollida i transferència, amb contenidor, temps d'espera per a la càrrega i descàrrega i cànon d'abocatge inclos.</x:t>
  </x:si>
  <x:si>
    <x:t>E2221422</x:t>
  </x:si>
  <x:si>
    <x:t>Excavació de rases i pous de fins a 1,5 m de fondària, en terreny compacte, amb mitjans mecànics i càrrega mecànica sobre camió.</x:t>
  </x:si>
  <x:si>
    <x:t>E2R5Z238</x:t>
  </x:si>
  <x:si>
    <x:t>Transport de terres a abocador, temps d'espera per a la càrrega i descàrrega i cànon d'abocatge inclos.</x:t>
  </x:si>
  <x:si>
    <x:t>G2R41301</x:t>
  </x:si>
  <x:si>
    <x:t>ut</x:t>
  </x:si>
  <x:si>
    <x:t>Extracció de torre de projectors existent a la pista actual. S'inclou la retirada dels projectors i el seu acopi per a la seva posterior reutilització si s'escau.</x:t>
  </x:si>
  <x:si>
    <x:t>G21B3001</x:t>
  </x:si>
  <x:si>
    <x:t>m</x:t>
  </x:si>
  <x:si>
    <x:t>Extracció de tanca perimetral de l'actual pista, d'1,50 metre d'alçaria, formada per tubs d'acer i malla, galvanitzats. Inclou retirada del material i la posterior recol.locació..</x:t>
  </x:si>
  <x:si>
    <x:t>G21C1301</x:t>
  </x:si>
  <x:si>
    <x:t>Extracció i retirada de les quatres cistelles de minibasquet i les dues porteries de futbol sala, collades al paviment existent de la pista. Inclou retirada del material i la seva posterior col.locació.</x:t>
  </x:si>
  <x:si>
    <x:t>G21B3002</x:t>
  </x:si>
  <x:si>
    <x:t>Extracció de xarxa de l'actual pista de la façana Oest, de 3,50 metre d'alçaria, formada per perfils d'acer i xarxa. Inclou retirada del material i  i el seu acopi per a la seva posterior reutilització si s'escau.</x:t>
  </x:si>
  <x:si>
    <x:t>G21B3009</x:t>
  </x:si>
  <x:si>
    <x:t>Extracció de grades prefabricades existent. Inclou retirada i la posterior recol.locació. Totalment acabades.</x:t>
  </x:si>
  <x:si>
    <x:t>G21B3011</x:t>
  </x:si>
  <x:si>
    <x:t>m2</x:t>
  </x:si>
  <x:si>
    <x:t>Protecció del paviment de la pista durant el procés de l'obra.</x:t>
  </x:si>
  <x:si>
    <x:t>TOTAL</x:t>
  </x:si>
  <x:si>
    <x:t>02</x:t>
  </x:si>
  <x:si>
    <x:t>FONAMENTS I MURS</x:t>
  </x:si>
  <x:si>
    <x:t>01.02</x:t>
  </x:si>
  <x:si>
    <x:t>E31522H1</x:t>
  </x:si>
  <x:si>
    <x:t>Formigó per a rases i pous de fonaments, HA-25/B/20/IIa, de consistència tova i grandària màxima del granulat 20 mm, abocat des de camió</x:t>
  </x:si>
  <x:si>
    <x:t>E31B3000</x:t>
  </x:si>
  <x:si>
    <x:t>kg</x:t>
  </x:si>
  <x:si>
    <x:t>Acer en barres corrugades B 500 S de límit elàstic &gt;= 500 N/mm2, per a l'armadura de rases i pous. Inclou part proporcional ancoratgues d 20 m, als fonaments existents.</x:t>
  </x:si>
  <x:si>
    <x:t>E32515H1</x:t>
  </x:si>
  <x:si>
    <x:t>Formigó per a murs de contenció de 3 m d'alçària com a màxim, HA-25/B/20/IIa de consistència tova i grandària màxima del granulat 20 mm i abocat des de camió</x:t>
  </x:si>
  <x:si>
    <x:t>E32B300P</x:t>
  </x:si>
  <x:si>
    <x:t>Acer en barres corrugades B 500 S de límit elàstic &gt;= 500 N/mm2, per a l'armadura de murs, d'una alçària màxima de 3 m. Inclou part proporcional ancoratgues d 20 m, als murs existents.</x:t>
  </x:si>
  <x:si>
    <x:t>E32D1A03</x:t>
  </x:si>
  <x:si>
    <x:t>Muntatge i desmuntatge d'una cara d'encofrat amb plafó metàl.lic de 250x50 cm, per a murs de contenció de base rectilínia encofrats a dues cares, d'una alçària &lt;= 3 m</x:t>
  </x:si>
  <x:si>
    <x:t>K1641011</x:t>
  </x:si>
  <x:si>
    <x:t>u</x:t>
  </x:si>
  <x:si>
    <x:t>Cala d'inspecció en armadura en pilar o biga de formigó amb mitjans manuals i càrrega manual de runa sobre contenidor</x:t>
  </x:si>
  <x:si>
    <x:t>K2231213</x:t>
  </x:si>
  <x:si>
    <x:t>Excavació de recalçats, de fondària com a màxim 1,5 m, en terreny fluix, amb mitjans manuals i amb les terres deixades a la vora</x:t>
  </x:si>
  <x:si>
    <x:t>K33535G1</x:t>
  </x:si>
  <x:si>
    <x:t>Formigó per a recalçats a una fondària &lt;= 3 m, HA-25/P/20/IIa, de consistència plàstica i grandària màxima del granulat 20 mm, abocat des de camió</x:t>
  </x:si>
  <x:si>
    <x:t>K33B3000</x:t>
  </x:si>
  <x:si>
    <x:t>Acer en barres corrugades B 500 S de límit elàstic &gt;= 500 N/mm2, per a l'armadura de recalçats</x:t>
  </x:si>
  <x:si>
    <x:t>03</x:t>
  </x:si>
  <x:si>
    <x:t>ESTRUCTURA I PROTECCIÓ ACER</x:t>
  </x:si>
  <x:si>
    <x:t>01.03</x:t>
  </x:si>
  <x:si>
    <x:t>E441Z315</x:t>
  </x:si>
  <x:si>
    <x:t>Acer S275JR segons UNE-EN 10025-2, per a pilars, bigues i reforços, formats per peça composta, en perfils laminats en calent sèrie, IPE, HEB, HEA, UPN, tubulars, L etc..., treballat a taller i amb una capa d'imprimació antioxidant, col.locat a l'obra cargolat, segons plànols. Inclou part proporcional de tacs metàl.lics i els perfils necessaris per el seu muntatge.</x:t>
  </x:si>
  <x:si>
    <x:t>E441Z31A</x:t>
  </x:si>
  <x:si>
    <x:t>Increment per acabat galvanitzat en calent de l'acer estructural.</x:t>
  </x:si>
  <x:si>
    <x:t>E4E2961L</x:t>
  </x:si>
  <x:si>
    <x:t>Paret estructural, de 20 cm de gruix, de bloc de morter de ciment foradat, R-6, de 500x200x200 mm, revestir, llis, massissat, categoria I, segons norma UNE-EN 771-3, col.locat amb morter de ciment pòrtland amb filler calcari, de dosificació 1:0,5:4 (10 N/mm2) i amb una resistència a compressió de la paret de 3 N/mm2</x:t>
  </x:si>
  <x:si>
    <x:t>04</x:t>
  </x:si>
  <x:si>
    <x:t>COBERTA I FAÇANA</x:t>
  </x:si>
  <x:si>
    <x:t>01.04</x:t>
  </x:si>
  <x:si>
    <x:t>E545P336</x:t>
  </x:si>
  <x:si>
    <x:t>Subministre i col·locació de coberta amb planxa d'acer galvanitzat a dues cares, grecada, de 0,6 mm de gruix tipus Euromòdul 44, col·locada sobre les corretges de l'estructura. Totalment acabada.</x:t>
  </x:si>
  <x:si>
    <x:t>E647F444</x:t>
  </x:si>
  <x:si>
    <x:t>ml</x:t>
  </x:si>
  <x:si>
    <x:t>Remat coberta format per planxa d'acer galvanitzat, en forma de L oberta, amb un desenvolupament de 75 cm i gruix 1,2 mm. Collat damunt planxa. Veure detall constructiu.</x:t>
  </x:si>
  <x:si>
    <x:t>E647F445</x:t>
  </x:si>
  <x:si>
    <x:t>Remat coberta format per planxa d'acer galvanitzat, en forma de U, amb un desenvolupament de 14 i gruix 1,2 mm.  Collat als tubulars. Veure detall constructiu.</x:t>
  </x:si>
  <x:si>
    <x:t>E441Z312</x:t>
  </x:si>
  <x:si>
    <x:t>Subministre i col·locació a obra de marc de lama de 460x40 cm, inclinada 20º
Formada per tub Ø100x2 mm de 460 cm de longitud, revestit amb planxa per formar la lama.
El tub portara dues platines 100x100x5mm soldades i amb forats per cargols per posterior col·locació a l'obra
Galvanitzat de l'element abans de ser revestit amb la planxa que donarà forma a la lama
Conformació de planxa perforada d'acer galvanitzat 1,5 mm, de 460cm de longitud i 75 cm de desenvolupament, plegada 
Fixació de la planxa plegada al tub galvanitzat mitajançant cargols autoroscants o roblons
Col·locació lama a l'obra, cargolada a dues platines previstes als pilars de la façana, amb 2 cargos per unió</x:t>
  </x:si>
  <x:si>
    <x:t>05</x:t>
  </x:si>
  <x:si>
    <x:t>SANEJAMENT</x:t>
  </x:si>
  <x:si>
    <x:t>01.05</x:t>
  </x:si>
  <x:si>
    <x:t>ED7FL0010</x:t>
  </x:si>
  <x:si>
    <x:t>Subministrament i col.locació de col.lector de PVC de Ø 160 mm sobre llit de sorra, recobert amb formigó i sorra 30 cm. amb un pendent no infeor al 1,5%. S'inclou colzes, derivacions i encolat de peces.</x:t>
  </x:si>
  <x:si>
    <x:t>ED7FL0011</x:t>
  </x:si>
  <x:si>
    <x:t>Subministrament i col.locació de col.lector de PVC de Ø 160 mm sobre llit de sorra, recobert amb formigó i sorra 30 cm. amb un pendent no infeor al 1,5%. S'inclou colzes, derivacions i encolat de peces.  Inclou part proporcional de conexions a la xarxa existent.</x:t>
  </x:si>
  <x:si>
    <x:t>ED354962</x:t>
  </x:si>
  <x:si>
    <x:t>Pericó sifònic per a tapa registrable, de 60x90 cm i 60 cm de fondària, amb paret de maó calat de 29x14x10 cm, arrebossada amb morter mixt 1:2:10, elaborat a l'obra amb formigonera de 165 l i lliscada interiorment. Inclou part proporcional de conexions a la xarxa existent.</x:t>
  </x:si>
  <x:si>
    <x:t>E5ZH88UD</x:t>
  </x:si>
  <x:si>
    <x:t>Reixa de desguàs d'acer galvanitzat de diàmetre 120 mm i bastiment amb perfil L de 20x20 mm, col.locada amb morter de ciment 1:6, elaborat a l'obra amb formigonera de 165 l</x:t>
  </x:si>
  <x:si>
    <x:t>ED15N711</x:t>
  </x:si>
  <x:si>
    <x:t>Baixant de tub de polipropilè de paret tricapa per a evacuació insonoritzada, de DN 110 mm, incloses les peces especials i fixat mecànicament amb brides</x:t>
  </x:si>
  <x:si>
    <x:t>06</x:t>
  </x:si>
  <x:si>
    <x:t>ALTRES TREBALLS</x:t>
  </x:si>
  <x:si>
    <x:t>01.06</x:t>
  </x:si>
  <x:si>
    <x:t>E9G2468K</x:t>
  </x:si>
  <x:si>
    <x:t>Paviment de formigó HA-30/P/10/I+E de consistència plàstica, grandària màxima del granulat 10 mm, escampat mitjançant bombeig, estesa i vibratge mecànic, remolinat mecànic afegint 7 kg/m2 de pols de quars gris. Inclou formació de pendents, la formació de junta de dilatació amb disc de puntes de diamant del paviment de la nova pista i el segellat de junt de 6 a 8 mm d'amplària i 2 cm de fondària, amb massilla de poliuretà monocomponent,aplicada amb pistola pneumàtica, prèvia emprimació específica.</x:t>
  </x:si>
  <x:si>
    <x:t>E9Z4AA15</x:t>
  </x:si>
  <x:si>
    <x:t>Malla electrosoldada de barres corrugades d'acer, elaborada a l'obra i manipulada a taller ME 20mx20cm, D=6mm-6mm, B 500 T, segons UNE 36092, per a l'armadura de lloses de formigó</x:t>
  </x:si>
  <x:si>
    <x:t>E4PRU001</x:t>
  </x:si>
  <x:si>
    <x:t>Acabat grada de formigó prefabricat d'una peça de 110 x 10cm, de 4 a 5 m de llargària, col·locada recolzada.Amb un encaix de 15 cm a cada costat.</x:t>
  </x:si>
  <x:si>
    <x:t>E9G2468L</x:t>
  </x:si>
  <x:si>
    <x:t>E441Z311</x:t>
  </x:si>
  <x:si>
    <x:t>Subministre i col·locació a obra de marc per suport tanca de 437x202 cm de mides exteriors.
Format per 2 tubs de Ø90x2 mm, units per 3 L-50 soldades. Veure P-17 Detalls
Muntatge a taller mitjançant soldadura i galvanitzat final de l'element
Col·locat a l'obra amb 4 unions cargolades a forats previsots a HEB pilars</x:t>
  </x:si>
  <x:si>
    <x:t>07</x:t>
  </x:si>
  <x:si>
    <x:t>PINTURA</x:t>
  </x:si>
  <x:si>
    <x:t>01.07</x:t>
  </x:si>
  <x:si>
    <x:t>FBATU010</x:t>
  </x:si>
  <x:si>
    <x:t>Premarcatge i pintat de pista poliesportiva de dimensions segons reglaments federatius, amb pintura de poliuretà, amb mitjant manuals</x:t>
  </x:si>
  <x:si>
    <x:t>08</x:t>
  </x:si>
  <x:si>
    <x:t>INSTAL.LACIONS ELÈCTRIQUES</x:t>
  </x:si>
  <x:si>
    <x:t>01.08</x:t>
  </x:si>
  <x:si>
    <x:t>FG22TH1K</x:t>
  </x:si>
  <x:si>
    <x:t>Tub corbable corrugat de polietilè, de 90 mm de diàmetre nominal, aïllant i no propagador de la flama, resistència a l'impacte de 20 J, resistència a compressió de 450 N, muntat com a canalització soterrada</x:t>
  </x:si>
  <x:si>
    <x:t>EG21281H</x:t>
  </x:si>
  <x:si>
    <x:t>Tub rígid de PVC, de 25 mm de diàmetre nominal, aïllant i no propagador de la flama, amb una resistència a l'impacte de 2 J, resistència a compressió de 1250 N i una rigidesa dielèctrica de 2000 V, amb unió roscada i muntat superficialment</x:t>
  </x:si>
  <x:si>
    <x:t>EG23R515</x:t>
  </x:si>
  <x:si>
    <x:t>Tub rígid d'acer galvanitzat, de 16 mm de diàmetre nominal, resistència a l'impacte de 20 J, resistència a compressió de 4000 N, amb unió roscada i muntat superficialment</x:t>
  </x:si>
  <x:si>
    <x:t>EG23E915</x:t>
  </x:si>
  <x:si>
    <x:t>Tub rígid d'acer galvanitzat, de 32 mm de diàmetre nominal, resistència a l'impacte de 20 J, resistència a compressió de 4000 N, amb unió endollada i muntat superficialment</x:t>
  </x:si>
  <x:si>
    <x:t>EG241402</x:t>
  </x:si>
  <x:si>
    <x:t>Tub flexible d'acer galvanitzat, de diàmetre nominal referència 16 i muntat superficialment</x:t>
  </x:si>
  <x:si>
    <x:t>EG152211</x:t>
  </x:si>
  <x:si>
    <x:t>Caixa de derivació quadrada de fosa d'alumini, de 80x80 mm, amb grau de protecció normal, encastada</x:t>
  </x:si>
  <x:si>
    <x:t>EG31G306</x:t>
  </x:si>
  <x:si>
    <x:t>Conductor de coure de designació UNE RZ1-K (AS) 0,6/1 kV, amb baixa emissivitat fums, tripolar de secció 3x2,5 mm2, col.locat en tub</x:t>
  </x:si>
  <x:si>
    <x:t>EG31J506</x:t>
  </x:si>
  <x:si>
    <x:t>Conductor de coure de designació UNE RZ1-K (AS) 0,6/1 kV, amb baixa emissivitat fums, pentapolar de secció 5x6 mm2, col.locat en tub</x:t>
  </x:si>
  <x:si>
    <x:t>EG31E706</x:t>
  </x:si>
  <x:si>
    <x:t>Conductor de coure de designació UNE RZ1-K (AS) 0,6/1 kV, amb baixa emissivitat fums, unipolar de secció 1x16 mm2, col.locat en tub</x:t>
  </x:si>
  <x:si>
    <x:t>FHQ2NT40</x:t>
  </x:si>
  <x:si>
    <x:t>Treballs de recol·locació i connexió dels projectors existents de la pista.</x:t>
  </x:si>
  <x:si>
    <x:t>09</x:t>
  </x:si>
  <x:si>
    <x:t>PARALLAMS</x:t>
  </x:si>
  <x:si>
    <x:t>01.09</x:t>
  </x:si>
  <x:si>
    <x:t>EM91NDC1</x:t>
  </x:si>
  <x:si>
    <x:t>Parallamps amb dispositiu d'encebament no electrònic, muntat en una antena de 6 m d'alçària, amb un radi d'acció de 75 m per a un nivell de protecció tipus IV, avanç de 15 microsegons, muntat sobre sòcol (Referència: INGESCO PDC 3.1).</x:t>
  </x:si>
  <x:si>
    <x:t>EM9AU001</x:t>
  </x:si>
  <x:si>
    <x:t>Comptador de llamps amb registre del nombre de descàrregues, amb dispositiu de mesurador de la intensitat de corrent, muntat en el cable conductor de la instal·lació del parallamps</x:t>
  </x:si>
  <x:si>
    <x:t>EM9DU008</x:t>
  </x:si>
  <x:si>
    <x:t>Via d'espurnes de separació en execució a prova de foc, encapsulat metàl·lic, amb coberta de plàstic, amb 2 puntes de diàmetre 8 mm, tensió alterna de resposta de 2,5 kV/50 Hz i corrent nominal de descàrrega (8/20) 100 kA, col·locada soldada o amb borns de connexió</x:t>
  </x:si>
  <x:si>
    <x:t>EGDZ1102</x:t>
  </x:si>
  <x:si>
    <x:t>Punt de connexió a terra amb pont seccionador de platina de coure, muntat en caixa estanca i col·locat superficialment</x:t>
  </x:si>
  <x:si>
    <x:t>EGDZN000</x:t>
  </x:si>
  <x:si>
    <x:t>Presa de terra especial referència INGESCO, amb un valor garantit inferior a 10 Ohm, incloent la millora del terreny, tapa de registre i marc, arquetes de terra de 300x300 mm, subministrament i muntatge.</x:t>
  </x:si>
  <x:si>
    <x:t>FDK256F3</x:t>
  </x:si>
  <x:si>
    <x:t>Pericó de 38x38x55 cm, amb parets de 15 cm de gruix de formigó HM-20/P/20/I i solera de maó calat, sobre llit de sorra</x:t>
  </x:si>
  <x:si>
    <x:t>FDKZH9C4</x:t>
  </x:si>
  <x:si>
    <x:t>Bastiment i tapa quadrada de fosa dúctil, per a pericó de serveis, recolzada, pas lliure de 400x400 mm i classe C250 segons norma UNE-EN 124, col·locat amb morter</x:t>
  </x:si>
  <x:si>
    <x:t>EG380A02</x:t>
  </x:si>
  <x:si>
    <x:t>Conductor de coure nu, unipolar de secció 1x50 mm2, muntat superficialment</x:t>
  </x:si>
  <x:si>
    <x:t>EFA26745</x:t>
  </x:si>
  <x:si>
    <x:t>Tub de cPVC de 32 mm diàmetre nominal de 25 bar pressió nominal, per encolar, segons norma UNE-EN ISO 15877-2 amb grau de dificultat mitjà i col·locat superficialment</x:t>
  </x:si>
  <x:si>
    <x:t>10</x:t>
  </x:si>
  <x:si>
    <x:t>ENJARDINAMENT</x:t>
  </x:si>
  <x:si>
    <x:t>01.10</x:t>
  </x:si>
  <x:si>
    <x:t>P221B-103LF</x:t>
  </x:si>
  <x:si>
    <x:t>Excavació de rasa de fins a 4 m de fondària, en terreny compacte, realitzada amb miniexcavadora elèctrica.</x:t>
  </x:si>
  <x:si>
    <x:t>PR31-8RXL</x:t>
  </x:si>
  <x:si>
    <x:t>Grava de pedrera de pedra granítica de 30 a 50 mm, subministrada a granel i escampada amb retroexcavadora petita i mitjans manuals</x:t>
  </x:si>
  <x:si>
    <x:t>P7B1-6Q6N</x:t>
  </x:si>
  <x:si>
    <x:t>Geotèxtil format per feltre de polièster no teixit lligat mecànicament de 110 a 130 g/m2, col·locat sense adherir</x:t>
  </x:si>
  <x:si>
    <x:t>PR35-8RWG</x:t>
  </x:si>
  <x:si>
    <x:t>Sorra de riu rentada de granulometria 0,1 a 0,5 mm, subministrada a granel i escampada amb retroexcavadora petita i mitjans manuals</x:t>
  </x:si>
  <x:si>
    <x:t>PR36-8RV4</x:t>
  </x:si>
  <x:si>
    <x:t>Terra vegetal de jardineria de categoria alta, amb una conductivitat elèctrica menor de 0,8 dS/m, segons NTJ 07A, subministrada a granel i escampada amb retroexcavadora petita i mitjans manuals. 50% terra vegetal aportació + 50% aprofitada excavació</x:t>
  </x:si>
  <x:si>
    <x:t>PR60-8Y4M</x:t>
  </x:si>
  <x:si>
    <x:t>Plantació d'arbre planifoli amb pa de terra o contenidor, de 18 a 25 cm de perímetre de tronc a 1 m d'alçària (a partir del coll de l'arrel), excavació de clot de plantació de 100x100x60 cm amb mitjans mecànics, en un pendent inferior al 25 %, reblert del clot amb terra de l'excavació i primer reg</x:t>
  </x:si>
  <x:si>
    <x:t>PR420-8U3H</x:t>
  </x:si>
  <x:si>
    <x:t>Subministrament de Celtis australisde perímetre de 16 a 18 cm, amb pa de terra de diàmetre mínim 51 cm i profunditat mínima 35,7 cm segons fórmules NTJ</x:t>
  </x:si>
  <x:si>
    <x:t>11</x:t>
  </x:si>
  <x:si>
    <x:t>EQUIPAMENTS</x:t>
  </x:si>
  <x:si>
    <x:t>01.11</x:t>
  </x:si>
  <x:si>
    <x:t>EG1A0649</x:t>
  </x:si>
  <x:si>
    <x:t>Armari metàl.lic des de 500x600x120 fins a 700x900x120 mm, per a servei exterior, amb porta amb finestreta, fixat a columna</x:t>
  </x:si>
  <x:si>
    <x:t>GQ123L02</x:t>
  </x:si>
  <x:si>
    <x:t xml:space="preserve">Subministrament i col.locació de material per a la instal·lació de les cistelles de bàsquet penjades. </x:t>
  </x:si>
  <x:si>
    <x:t>12</x:t>
  </x:si>
  <x:si>
    <x:t>SEGURETAT I SALUT</x:t>
  </x:si>
  <x:si>
    <x:t>01.12</x:t>
  </x:si>
  <x:si>
    <x:t>H009Z001</x:t>
  </x:si>
  <x:si>
    <x:t>Mesures de seguretat i salut durant l'execució de l'obra, segons estudi de seguretat.</x:t>
  </x:si>
  <x:si>
    <x:t>13</x:t>
  </x:si>
  <x:si>
    <x:t>CONTROL DE QUALITAT</x:t>
  </x:si>
  <x:si>
    <x:t>01.13</x:t>
  </x:si>
  <x:si>
    <x:t>J009Z001</x:t>
  </x:si>
  <x:si>
    <x:t>Assatjos de Control de Qualitat durant l'execució de l'obra, en els elements estructurals segons programa de control de qualitat.</x:t>
  </x:si>
  <x:si>
    <x:t xml:space="preserve">IMPORT TOTAL DEL PRESSUPOST : </x:t>
  </x:si>
  <x:si>
    <x:t>Justificació d'elements</x:t>
  </x:si>
  <x:si>
    <x:t>Nº</x:t>
  </x:si>
  <x:si>
    <x:t>Codi</x:t>
  </x:si>
  <x:si>
    <x:t>U.A.</x:t>
  </x:si>
  <x:si>
    <x:t>Descripció</x:t>
  </x:si>
  <x:si>
    <x:t>Descripció curta</x:t>
  </x:si>
  <x:si>
    <x:t>Element compost</x:t>
  </x:si>
  <x:si>
    <x:t>LAMA</x:t>
  </x:si>
  <x:si>
    <x:t>Subministre a obra de marc de lama de 460x40 cm, inclinada 20º
Formada per tub Ø100x2 mm de 460 cm de longitud, revestit amb planxa per formar la lama.
El tub portara dues platines 100x100x5mm soldades i amb forats per cargols per posterior col·locació a l'obra
Galvanitzat de l'element abans de ser revestit amb la planxa que donarà forma a la lama
Conformació de planxa perforada d'acer galvanitzat 1,5 mm, de 460cm de longitud i 75 cm de desenvolupament, plegada 
Fixació de la planxa plegada al tub galvanitzat mitajançant cargols autoroscants o roblons
Col·locació lama a l'obra, cargolada a dues platines previstes als pilars de la façana, amb 2 cargos per unió</x:t>
  </x:si>
  <x:si>
    <x:t>Rend.:</x:t>
  </x:si>
  <x:si>
    <x:t>Lama protecció pista a façana sud-oest</x:t>
  </x:si>
  <x:si>
    <x:t>MARC</x:t>
  </x:si>
  <x:si>
    <x:t>Subministre a obra de marc per suport tanca de 437x202 cm de mides exteriors.
Format per 2 tubs de Ø90x2 mm, units per 3 L-50 soldades. Veure P-17 Detalls
Muntatge a taller mitjançant soldadura i galvanitzat final de l'element
Col·locat a l'obra amb 4 unions cargolades a forats previsots a HEB pilars</x:t>
  </x:si>
  <x:si>
    <x:t>Marc de suport per col·locació tanca metàl·lica reutilitzada</x:t>
  </x:si>
  <x:si>
    <x:t>Cost directe</x:t>
  </x:si>
  <x:si>
    <x:t>Total</x:t>
  </x:si>
  <x:si>
    <x:t>Partida d'obra</x:t>
  </x:si>
  <x:si>
    <x:t>D060M0B1</x:t>
  </x:si>
  <x:si>
    <x:t>Formigó de 150 kg/m3, amb una proporció en volum 1:4:8, amb ciment pòrtland amb filler calcari CEM II/B-L 32,5 R i granulat de pedra granítica de grandària màxima 20 mm, elaborat a l'obra amb formigonera de 165 l</x:t>
  </x:si>
  <x:si>
    <x:t>Formigó 150kg/m3,1:4:8,ciment pò</x:t>
  </x:si>
  <x:si>
    <x:t>Mà d'obra</x:t>
  </x:si>
  <x:si>
    <x:t>A0150000</x:t>
  </x:si>
  <x:si>
    <x:t>h</x:t>
  </x:si>
  <x:si>
    <x:t>Manobre especialista</x:t>
  </x:si>
  <x:si>
    <x:t>/R</x:t>
  </x:si>
  <x:si>
    <x:t>x</x:t>
  </x:si>
  <x:si>
    <x:t>=</x:t>
  </x:si>
  <x:si>
    <x:t>Subtotal mà d'obra</x:t>
  </x:si>
  <x:si>
    <x:t>Maquinària</x:t>
  </x:si>
  <x:si>
    <x:t>C1705600</x:t>
  </x:si>
  <x:si>
    <x:t>Formigonera de 165 l</x:t>
  </x:si>
  <x:si>
    <x:t>Subtotal maquinària</x:t>
  </x:si>
  <x:si>
    <x:t>Material</x:t>
  </x:si>
  <x:si>
    <x:t>B0111000</x:t>
  </x:si>
  <x:si>
    <x:t>Aigua</x:t>
  </x:si>
  <x:si>
    <x:t>B0332Q10</x:t>
  </x:si>
  <x:si>
    <x:t>t</x:t>
  </x:si>
  <x:si>
    <x:t>Grava de pedrera de pedra granítica, de grandària màxima 20 mm, per a formigons</x:t>
  </x:si>
  <x:si>
    <x:t>B0312010</x:t>
  </x:si>
  <x:si>
    <x:t>Sorra de pedrera de pedra granítica per a formigons</x:t>
  </x:si>
  <x:si>
    <x:t>B0512401</x:t>
  </x:si>
  <x:si>
    <x:t>Ciment pòrtland amb filler calcari CEM II/B-L 32,5 R segons UNE-EN 197-1, en sacs</x:t>
  </x:si>
  <x:si>
    <x:t>Subtotal material</x:t>
  </x:si>
  <x:si>
    <x:t>Despeses auxiliars</x:t>
  </x:si>
  <x:si>
    <x:t>%</x:t>
  </x:si>
  <x:si>
    <x:t>D0701641</x:t>
  </x:si>
  <x:si>
    <x:t>Morter de ciment pòrtland amb filler calcari CEM II/B-L i sorra de pedra granítica amb 250 kg/m3 de ciment, amb una proporció en volum 1:6 i 5 N/mm2 de resistència a compressió, elaborat a l'obra amb formigonera de 165 l</x:t>
  </x:si>
  <x:si>
    <x:t>Morter ciment pòrtland+fill.calc. CEM II/B-L,sorra pedra granit.,250kg/m3 ciment,1:6,5N/mm2,elab.a o</x:t>
  </x:si>
  <x:si>
    <x:t>B0312020</x:t>
  </x:si>
  <x:si>
    <x:t>Sorra de pedrera de pedra granítica per a morters</x:t>
  </x:si>
  <x:si>
    <x:t>D070A4D1</x:t>
  </x:si>
  <x:si>
    <x:t>Morter mixt de ciment pòrtland amb filler calcari CEM II/B-L, calç i sorra de pedra granítica amb 200 kg/m3 de ciment, amb una proporció en volum 1:2:10, elaborat a l'obra amb formigonera de 165 l</x:t>
  </x:si>
  <x:si>
    <x:t>Morter mixt ciment pòrtland+fill</x:t>
  </x:si>
  <x:si>
    <x:t>B0532310</x:t>
  </x:si>
  <x:si>
    <x:t>Calç aèria CL 90</x:t>
  </x:si>
  <x:si>
    <x:t>D070A8B1</x:t>
  </x:si>
  <x:si>
    <x:t>Morter mixt de ciment pòrtland amb filler calcari CEM II/B-L, calç i sorra de pedra granítica amb 380 kg/m3 de ciment, amb una proporció en volum 1:0,5:4 i 10 N/mm2 de resistència a compressió, elaborat a l'obra amb formigonera de 165 l</x:t>
  </x:si>
  <x:si>
    <x:t>Morter mixt ciment pòrtland+fill.calc. CEM II/B-L,calç,sorra</x:t>
  </x:si>
  <x:si>
    <x:t>D0B2A100</x:t>
  </x:si>
  <x:si>
    <x:t>Acer en barres corrugades elaborat a l'obra i manipulat a taller B 500 S, de límit elàstic &gt;= 500 N/mm2</x:t>
  </x:si>
  <x:si>
    <x:t>Acer b/corrug.obra man.taller B 500 S</x:t>
  </x:si>
  <x:si>
    <x:t>A0124000</x:t>
  </x:si>
  <x:si>
    <x:t>Oficial 1a ferrallista</x:t>
  </x:si>
  <x:si>
    <x:t>A0134000</x:t>
  </x:si>
  <x:si>
    <x:t>Ajudant ferrallista</x:t>
  </x:si>
  <x:si>
    <x:t>B0B2A000</x:t>
  </x:si>
  <x:si>
    <x:t>Acer en barres corrugades B 500 S de límit elàstic &gt;= 500 N/mm2</x:t>
  </x:si>
  <x:si>
    <x:t>B0A14200</x:t>
  </x:si>
  <x:si>
    <x:t>Filferro recuit de diàmetre 1,3 mm</x:t>
  </x:si>
  <x:si>
    <x:t>D0B34135</x:t>
  </x:si>
  <x:si>
    <x:t>Malla electrosoldada de barres corrugades d'acer, elaborada a l'obra i manipulada a taller ME 20 x 20 cm D: 6 - 6 mm B 500 T 6 x 2,2 m, segons UNE 36092</x:t>
  </x:si>
  <x:si>
    <x:t>Malla el.b/corr.obra manip.talle</x:t>
  </x:si>
  <x:si>
    <x:t>B0B34133</x:t>
  </x:si>
  <x:si>
    <x:t>Malla electrosoldada de barres corrugades d'acer ME 15x15 cm, D:5-5 mm, B 500 T, 6x2,2 m, segons UNE 36092</x:t>
  </x:si>
  <x:si>
    <x:t>P-1</x:t>
  </x:si>
  <x:si>
    <x:t>Excavació rasa/pou h&lt;=1,5m,terr.compact.,m.mec.,càrr.mec.</x:t>
  </x:si>
  <x:si>
    <x:t>A0140000</x:t>
  </x:si>
  <x:si>
    <x:t>Manobre</x:t>
  </x:si>
  <x:si>
    <x:t>C1315010</x:t>
  </x:si>
  <x:si>
    <x:t>Retroexcavadora petita</x:t>
  </x:si>
  <x:si>
    <x:t>P-2</x:t>
  </x:si>
  <x:si>
    <x:t>Transport de runa a abocador</x:t>
  </x:si>
  <x:si>
    <x:t>C1501700</x:t>
  </x:si>
  <x:si>
    <x:t>Camió per a transport de 7 t</x:t>
  </x:si>
  <x:si>
    <x:t>B2RAZ002</x:t>
  </x:si>
  <x:si>
    <x:t>Lloguer de contenidors, amb aportació i recollida</x:t>
  </x:si>
  <x:si>
    <x:t>B2RAZ001</x:t>
  </x:si>
  <x:si>
    <x:t>Cànon d'abocatge</x:t>
  </x:si>
  <x:si>
    <x:t>P-3</x:t>
  </x:si>
  <x:si>
    <x:t>Transport de terres a abocador</x:t>
  </x:si>
  <x:si>
    <x:t>P-4</x:t>
  </x:si>
  <x:si>
    <x:t>Formigó rasa/pou fonament,HA-25/B/20/IIa,camió</x:t>
  </x:si>
  <x:si>
    <x:t>B06F2-I05P</x:t>
  </x:si>
  <x:si>
    <x:t>Formigó per armar HA - 25 / B / 20 / xC1 amb una quantitat de ciment de 275 kg/m3 i relació aigua ciment =&lt; 0.6</x:t>
  </x:si>
  <x:si>
    <x:t>P-6</x:t>
  </x:si>
  <x:si>
    <x:t>Formigó p/murs cont.,h&lt;=3m,HA-25/B/20/IIa,camió</x:t>
  </x:si>
  <x:si>
    <x:t>A0122000</x:t>
  </x:si>
  <x:si>
    <x:t>Oficial 1a paleta</x:t>
  </x:si>
  <x:si>
    <x:t>P-8</x:t>
  </x:si>
  <x:si>
    <x:t>Muntatge+desm.1 cara encofrat,plafó met.250x50cm,p/mur conten.rectil.,2c.,h&lt;=3m</x:t>
  </x:si>
  <x:si>
    <x:t>A0123000</x:t>
  </x:si>
  <x:si>
    <x:t>Oficial 1a encofrador</x:t>
  </x:si>
  <x:si>
    <x:t>A0133000</x:t>
  </x:si>
  <x:si>
    <x:t>Ajudant encofrador</x:t>
  </x:si>
  <x:si>
    <x:t>B0D81680</x:t>
  </x:si>
  <x:si>
    <x:t>Plafó metàl.lic de 50x250 cm per a 50 usos</x:t>
  </x:si>
  <x:si>
    <x:t>B0A31000</x:t>
  </x:si>
  <x:si>
    <x:t>Clau acer</x:t>
  </x:si>
  <x:si>
    <x:t>B0DZA000</x:t>
  </x:si>
  <x:si>
    <x:t>l</x:t>
  </x:si>
  <x:si>
    <x:t>Desencofrant</x:t>
  </x:si>
  <x:si>
    <x:t>B0DZP600</x:t>
  </x:si>
  <x:si>
    <x:t>Part proporcional d'elements auxiliars per a plafons metàl.lics, de 50x250 cm</x:t>
  </x:si>
  <x:si>
    <x:t>B0D21030</x:t>
  </x:si>
  <x:si>
    <x:t>Tauló de fusta de pi per a 10 usos</x:t>
  </x:si>
  <x:si>
    <x:t>B0D625A0</x:t>
  </x:si>
  <x:si>
    <x:t>cu</x:t>
  </x:si>
  <x:si>
    <x:t>Puntal metàl.lic i telescòpic per a 3 m d'alçària i 150 usos</x:t>
  </x:si>
  <x:si>
    <x:t>P-9</x:t>
  </x:si>
  <x:si>
    <x:t>A0137000</x:t>
  </x:si>
  <x:si>
    <x:t>Ajudant col.locador</x:t>
  </x:si>
  <x:si>
    <x:t>A0127000</x:t>
  </x:si>
  <x:si>
    <x:t>Oficial 1a col.locador</x:t>
  </x:si>
  <x:si>
    <x:t>Subtotal element compost</x:t>
  </x:si>
  <x:si>
    <x:t>P-10</x:t>
  </x:si>
  <x:si>
    <x:t>P-11</x:t>
  </x:si>
  <x:si>
    <x:t>Acer S275JR</x:t>
  </x:si>
  <x:si>
    <x:t>A0135000</x:t>
  </x:si>
  <x:si>
    <x:t>Ajudant soldador</x:t>
  </x:si>
  <x:si>
    <x:t>A0125000</x:t>
  </x:si>
  <x:si>
    <x:t>Oficial 1a soldador</x:t>
  </x:si>
  <x:si>
    <x:t>C200P000</x:t>
  </x:si>
  <x:si>
    <x:t>Equip i elements auxiliars per a soldadura elèctrica</x:t>
  </x:si>
  <x:si>
    <x:t>B44Z50AA</x:t>
  </x:si>
  <x:si>
    <x:t>Acer S275JR segons UNE-EN 10025-2, format per peça composta, en perfils laminats en calent sèrie IPN, IPE, HEB, HEA, HEM i UPN, treballat al taller per a col.locar amb soldadura i amb una capa d'imprimació antioxidant</x:t>
  </x:si>
  <x:si>
    <x:t>P-12</x:t>
  </x:si>
  <x:si>
    <x:t>Increment per acabat galvanitzat en calent de de l'acer estructura</x:t>
  </x:si>
  <x:si>
    <x:t>B44Z50AX</x:t>
  </x:si>
  <x:si>
    <x:t>Increment per acabat galvanitzat en calent de de l'acer estructural.</x:t>
  </x:si>
  <x:si>
    <x:t>E4EZ72C4</x:t>
  </x:si>
  <x:si>
    <x:t>Formigó per a fàbrica de blocs de morter de ciment, HA-25/P/10/I, de consistència plàstica i grandària màxima del granulat 10 mm, col.locat manualment</x:t>
  </x:si>
  <x:si>
    <x:t>Formigó p/fàb.blocs mort.cim., HA-25/P/10/I, col.manual.</x:t>
  </x:si>
  <x:si>
    <x:t>B065710C</x:t>
  </x:si>
  <x:si>
    <x:t>Formigó HA-25/P/10/I de consistència plàstica, grandària màxima del granulat 10 mm, amb &gt;= 250 kg/m3 de ciment, apte per a classe d'exposició I</x:t>
  </x:si>
  <x:si>
    <x:t>P-14</x:t>
  </x:si>
  <x:si>
    <x:t>Acabat grada peça formigó</x:t>
  </x:si>
  <x:si>
    <x:t>C1503500</x:t>
  </x:si>
  <x:si>
    <x:t>Camió grua de 5 t</x:t>
  </x:si>
  <x:si>
    <x:t>B4PRU001</x:t>
  </x:si>
  <x:si>
    <x:t>Grada de formigó prefabricat d'una peça en forma de L de 80x45 cm, de 3 a 4 m de llargària</x:t>
  </x:si>
  <x:si>
    <x:t>P-15</x:t>
  </x:si>
  <x:si>
    <x:t>Coberta</x:t>
  </x:si>
  <x:si>
    <x:t>B0A5AA00</x:t>
  </x:si>
  <x:si>
    <x:t>Cargol autoroscant amb volandera</x:t>
  </x:si>
  <x:si>
    <x:t>B0CH7980</x:t>
  </x:si>
  <x:si>
    <x:t>Planxa d'acer galvanitzat, grecada, de 0,6 mm de gruix tipus RV-4.</x:t>
  </x:si>
  <x:si>
    <x:t>P-17</x:t>
  </x:si>
  <x:si>
    <x:t>Remat coberta</x:t>
  </x:si>
  <x:si>
    <x:t>A012L000</x:t>
  </x:si>
  <x:si>
    <x:t>Oficial 1a llauner</x:t>
  </x:si>
  <x:si>
    <x:t>B5ZD1DE2</x:t>
  </x:si>
  <x:si>
    <x:t>Planxa d'acer galvanitzat de 1,2 mm de gruix.</x:t>
  </x:si>
  <x:si>
    <x:t>B5ZZAEJ0</x:t>
  </x:si>
  <x:si>
    <x:t>Clau d´acer galvanitzat de 3x50 mm, amb junt de plom</x:t>
  </x:si>
  <x:si>
    <x:t>P-18</x:t>
  </x:si>
  <x:si>
    <x:t>Canal de coberta</x:t>
  </x:si>
  <x:si>
    <x:t>P-19</x:t>
  </x:si>
  <x:si>
    <x:t>Paviment form.HA-30/P/10/I+E,bom</x:t>
  </x:si>
  <x:si>
    <x:t>A0121000</x:t>
  </x:si>
  <x:si>
    <x:t>Oficial 1a</x:t>
  </x:si>
  <x:si>
    <x:t>C1701100</x:t>
  </x:si>
  <x:si>
    <x:t>Camió amb bomba de formigonar</x:t>
  </x:si>
  <x:si>
    <x:t>C1709A00</x:t>
  </x:si>
  <x:si>
    <x:t>Estenedora per a paviments de formigó</x:t>
  </x:si>
  <x:si>
    <x:t>C2003000</x:t>
  </x:si>
  <x:si>
    <x:t>Remolinador mecànic</x:t>
  </x:si>
  <x:si>
    <x:t>B9GZ1210</x:t>
  </x:si>
  <x:si>
    <x:t>Pols de quars de color gris</x:t>
  </x:si>
  <x:si>
    <x:t>B0651670</x:t>
  </x:si>
  <x:si>
    <x:t>Formigó HA-30/P/10/I+E de consistència plàstica, grandària màxima del granulat 10 mm, amb &gt;= 300 kg/m3 de ciment, apte per a classe d'exposició I+E</x:t>
  </x:si>
  <x:si>
    <x:t>P-20</x:t>
  </x:si>
  <x:si>
    <x:t>Repàs de paviment</x:t>
  </x:si>
  <x:si>
    <x:t>B0651672</x:t>
  </x:si>
  <x:si>
    <x:t>P-22</x:t>
  </x:si>
  <x:si>
    <x:t>Baixant PP paret tricapa,evacua.insonoritz.,DN=110mm,fix.mec.brides</x:t>
  </x:si>
  <x:si>
    <x:t>BDW3E700</x:t>
  </x:si>
  <x:si>
    <x:t>Accessori genèric per a tub de polipropilè, D=110 mm</x:t>
  </x:si>
  <x:si>
    <x:t>BDY3E700</x:t>
  </x:si>
  <x:si>
    <x:t>Element de muntatge per a tub de polipropilè, D=110 mm</x:t>
  </x:si>
  <x:si>
    <x:t>BD136770</x:t>
  </x:si>
  <x:si>
    <x:t>Tub de polipropilè de paret tricapa per a evacuació insonoritzada, de DN 110 mm, amb junt elàstic</x:t>
  </x:si>
  <x:si>
    <x:t>BD1Z4200</x:t>
  </x:si>
  <x:si>
    <x:t>Brida per a tub de polipropilè de diàmetre entre 75 i 110 mm</x:t>
  </x:si>
  <x:si>
    <x:t>P-24</x:t>
  </x:si>
  <x:si>
    <x:t>Clavegueró PVC de D=110mm</x:t>
  </x:si>
  <x:si>
    <x:t>C1335080</x:t>
  </x:si>
  <x:si>
    <x:t>Corró vibratori autopropulsat, de 8 a 10 t</x:t>
  </x:si>
  <x:si>
    <x:t>C1311120</x:t>
  </x:si>
  <x:si>
    <x:t>Pala carregadora mitjana sobre pneumàtics, de 117 kW</x:t>
  </x:si>
  <x:si>
    <x:t>B0312500</x:t>
  </x:si>
  <x:si>
    <x:t>Sorra de pedrera de pedra granítica, de 0 a 3,5 mm</x:t>
  </x:si>
  <x:si>
    <x:t>BD13177B</x:t>
  </x:si>
  <x:si>
    <x:t>Tub de PVC-U de paret massissa, àrea d'aplicació B segons norma UNE-EN 1329-1, de DN 110 mm i de llargària 3 m, per a encolar</x:t>
  </x:si>
  <x:si>
    <x:t>BDW3B900</x:t>
  </x:si>
  <x:si>
    <x:t>Accessori genèric per a tub de PVC</x:t>
  </x:si>
  <x:si>
    <x:t>P-25</x:t>
  </x:si>
  <x:si>
    <x:t>Clavegueró PVC de D=160mm</x:t>
  </x:si>
  <x:si>
    <x:t>BD13299B</x:t>
  </x:si>
  <x:si>
    <x:t>Tub de PVC de paret estructurada, àrea d'aplicació B segons norma UNE-EN 1453-1, de DN 160 mm i de llargària 5 m, per a encolar</x:t>
  </x:si>
  <x:si>
    <x:t>Altres</x:t>
  </x:si>
  <x:si>
    <x:t>F2225420</x:t>
  </x:si>
  <x:si>
    <x:t>Excavació de rasa de fins a 4 m de fondària i fins a 2 m d'amplària, en terreny compacte, amb mitjans mecànics</x:t>
  </x:si>
  <x:si>
    <x:t>Subtotal altres</x:t>
  </x:si>
  <x:si>
    <x:t>EDKZH8B4</x:t>
  </x:si>
  <x:si>
    <x:t>Bastiment i tapa quadrada de fosa dúctil, per a pericó de serveis, recolzada, pas lliure de 400x400 mm i classe B125 segons norma UNE-EN 124, col.locat amb morter</x:t>
  </x:si>
  <x:si>
    <x:t>Bastim.+tapa fos.dúc.,p/pericó s</x:t>
  </x:si>
  <x:si>
    <x:t>BDKZH8B0</x:t>
  </x:si>
  <x:si>
    <x:t>Bastiment quadrat i tapa quadrada de fosa dúctil per a pericó de serveis, recolzada, pas lliure de 350x350 mm i classe B125 segons norma UNE-EN 124</x:t>
  </x:si>
  <x:si>
    <x:t>B0704200</x:t>
  </x:si>
  <x:si>
    <x:t>Morter M-4a ( 4 N/mm2 ) a granel</x:t>
  </x:si>
  <x:si>
    <x:t>P-26</x:t>
  </x:si>
  <x:si>
    <x:t>Tub cPVC,DN=32mm,PN=25bar,perencolar,UNE-EN ISO 15877-2,dific.mitjà,col.superf.</x:t>
  </x:si>
  <x:si>
    <x:t>A013M000</x:t>
  </x:si>
  <x:si>
    <x:t>Ajudant muntador</x:t>
  </x:si>
  <x:si>
    <x:t>A012M000</x:t>
  </x:si>
  <x:si>
    <x:t>Oficial 1a muntador</x:t>
  </x:si>
  <x:si>
    <x:t>BFA26740</x:t>
  </x:si>
  <x:si>
    <x:t>Tub de cPVC de 32 mm de diàmetre nomimal, de 25 bar de pressió nominal, per a encolar, segons la norma UNE-EN ISO 15877-2</x:t>
  </x:si>
  <x:si>
    <x:t>BFYA3640</x:t>
  </x:si>
  <x:si>
    <x:t>Part proporcional d'elements de muntatge per a tub de cPVC a pressió, de 32 mm de diàmetre nominal exterior, encolat</x:t>
  </x:si>
  <x:si>
    <x:t>B0A75E00</x:t>
  </x:si>
  <x:si>
    <x:t>Abraçadora plàstica, de 32 mm de diàmetre interior</x:t>
  </x:si>
  <x:si>
    <x:t>BFWA2640</x:t>
  </x:si>
  <x:si>
    <x:t>Accessori per a tub de cPVC a pressió, de 32 mm de diàmetre nominal exterior, per a encolar</x:t>
  </x:si>
  <x:si>
    <x:t>P-27</x:t>
  </x:si>
  <x:si>
    <x:t>Caixa deriv.fosa alum.,80x80mm,p</x:t>
  </x:si>
  <x:si>
    <x:t>A013H000</x:t>
  </x:si>
  <x:si>
    <x:t>Ajudant electricista</x:t>
  </x:si>
  <x:si>
    <x:t>A012H000</x:t>
  </x:si>
  <x:si>
    <x:t>Oficial 1a electricista</x:t>
  </x:si>
  <x:si>
    <x:t>BG152211</x:t>
  </x:si>
  <x:si>
    <x:t>Caixa de derivació quadrada de fosa d'alumini, de 80x80 mm, amb grau de protecció normal i per a encastar</x:t>
  </x:si>
  <x:si>
    <x:t>P-28</x:t>
  </x:si>
  <x:si>
    <x:t>Armari met.500x600x120 a 700x900x120mm,ext.,porta+finestreta,fix.colum.</x:t>
  </x:si>
  <x:si>
    <x:t>BG1A0640</x:t>
  </x:si>
  <x:si>
    <x:t>Armari metàl.lic</x:t>
  </x:si>
  <x:si>
    <x:t>BGW1A000</x:t>
  </x:si>
  <x:si>
    <x:t>Part proporcional d'accessoris per a armaris metàl.lics</x:t>
  </x:si>
  <x:si>
    <x:t>P-29</x:t>
  </x:si>
  <x:si>
    <x:t>Tub rígid PVC,DN=25mm,impacte=2J</x:t>
  </x:si>
  <x:si>
    <x:t>BG212810</x:t>
  </x:si>
  <x:si>
    <x:t>Tub rígid de PVC, de 25 mm de diàmetre nominal, aïllant i no propagador de la flama, amb una resistència a l'impacte de 2 J, resistència a compressió de 1250 N i una rigidesa dielèctrica de 2000 V</x:t>
  </x:si>
  <x:si>
    <x:t>BGW21000</x:t>
  </x:si>
  <x:si>
    <x:t>Part proporcional d'accessoris per a tubs rígids de PVC</x:t>
  </x:si>
  <x:si>
    <x:t>P-30</x:t>
  </x:si>
  <x:si>
    <x:t>Tub rígid acer galv.,DN=32mm,imp</x:t>
  </x:si>
  <x:si>
    <x:t>BGW23000</x:t>
  </x:si>
  <x:si>
    <x:t>Part proporcional d'accessoris per a tubs rígids d'acer</x:t>
  </x:si>
  <x:si>
    <x:t>BG23E910</x:t>
  </x:si>
  <x:si>
    <x:t>Tub rígid d'acer galvanitzat, de 32 mm de diàmetre nominal, resistència a l'impacte de 20, resistència a compressió de 4000 N, per a endollar</x:t>
  </x:si>
  <x:si>
    <x:t>P-31</x:t>
  </x:si>
  <x:si>
    <x:t>Tub rígid acer galv.,DN=16mm,imp</x:t>
  </x:si>
  <x:si>
    <x:t>BG23R510</x:t>
  </x:si>
  <x:si>
    <x:t>Tub rígid d'acer galvanitzat, de 16 mm de diàmetre nominal, resistència a l'impacte de 20, resistència a compressió de 4000 N, per a roscar</x:t>
  </x:si>
  <x:si>
    <x:t>P-32</x:t>
  </x:si>
  <x:si>
    <x:t>Tub flexible ac.galv.,DN=ref.16,</x:t>
  </x:si>
  <x:si>
    <x:t>BG241400</x:t>
  </x:si>
  <x:si>
    <x:t>Tub flexible d'acer galvanitzat, de diàmetre nominal referència 16</x:t>
  </x:si>
  <x:si>
    <x:t>BGW24000</x:t>
  </x:si>
  <x:si>
    <x:t>Part proporcional d'accessoris per a tubs flexibles d'acer</x:t>
  </x:si>
  <x:si>
    <x:t>P-33</x:t>
  </x:si>
  <x:si>
    <x:t>Conductor Cu,UNE RZ1-K (AS) 0,6/</x:t>
  </x:si>
  <x:si>
    <x:t>BG31E700</x:t>
  </x:si>
  <x:si>
    <x:t>Conductor de coure de designació UNE RZ1-K (AS) 0,6/1 kV, amb baixa emissivitat fums, unipolar de secció 1x16 mm2</x:t>
  </x:si>
  <x:si>
    <x:t>P-34</x:t>
  </x:si>
  <x:si>
    <x:t>Conductor Cu,UNE RZ1-K (AS) 0,6/1 kV,baixa emissivitat fums,3x2,5mm2,col.tub</x:t>
  </x:si>
  <x:si>
    <x:t>BG31G300</x:t>
  </x:si>
  <x:si>
    <x:t>Conductor de coure de designació UNE RZ1-K (AS) 0,6/1 kV, amb baixa emissivitat fums, tripolar de secció 3x2,5 mm2</x:t>
  </x:si>
  <x:si>
    <x:t>P-35</x:t>
  </x:si>
  <x:si>
    <x:t>Conductor Cu,UNE RZ1-K (AS) 0,6/1 kV,baixa emissivitat fums,5x6mm2,col.tub</x:t>
  </x:si>
  <x:si>
    <x:t>BG31J500</x:t>
  </x:si>
  <x:si>
    <x:t>Conductor de coure de designació UNE RZ1-K (AS) 0,6/1 kV, amb baixa emissivitat fums, pentapolar de secció 5x6 mm2</x:t>
  </x:si>
  <x:si>
    <x:t>P-36</x:t>
  </x:si>
  <x:si>
    <x:t>Conductor Cu nu,1x50mm2,munt.superf.</x:t>
  </x:si>
  <x:si>
    <x:t>BGW38000</x:t>
  </x:si>
  <x:si>
    <x:t>Part proporcional d'accessoris per a conductors de coure nus</x:t>
  </x:si>
  <x:si>
    <x:t>BG380A00</x:t>
  </x:si>
  <x:si>
    <x:t>Conductor de coure nu, unipolar de secció 1x50 mm2</x:t>
  </x:si>
  <x:si>
    <x:t>P-37</x:t>
  </x:si>
  <x:si>
    <x:t>Punt connex.terra pont secc.platina coure,munt.caixa,col.superf.</x:t>
  </x:si>
  <x:si>
    <x:t>BGDZ1102</x:t>
  </x:si>
  <x:si>
    <x:t>Punt de connexió a terra amb pont seccionador de platina de coure, muntat en caixa estanca i per muntar superficialment</x:t>
  </x:si>
  <x:si>
    <x:t>P-38</x:t>
  </x:si>
  <x:si>
    <x:t>Presa de terra especial referència INGESCO, amb un valor garantit inferior a 10 Ohm</x:t>
  </x:si>
  <x:si>
    <x:t>BGD1N000</x:t>
  </x:si>
  <x:si>
    <x:t>Presa de terra especial. Referència INGESCO, amb tot el transport i el muntatge inclòs.</x:t>
  </x:si>
  <x:si>
    <x:t>P-39</x:t>
  </x:si>
  <x:si>
    <x:t>Parallamps encebament no electrònic,antena 6m,radi 60m,nivell III, s/sòcol</x:t>
  </x:si>
  <x:si>
    <x:t>BM01NDC1</x:t>
  </x:si>
  <x:si>
    <x:t>Parallamps amb dispositiu d'encebament no electrònic, muntat en una antena de 6 m d'alçària, amb un radi d'acció de 60 m per a un nivell de protecció tipus III, i avanç de 15 microsegons</x:t>
  </x:si>
  <x:si>
    <x:t>BMY91000</x:t>
  </x:si>
  <x:si>
    <x:t>Part proporcional d'elements especials per a parallamps</x:t>
  </x:si>
  <x:si>
    <x:t>P-40</x:t>
  </x:si>
  <x:si>
    <x:t>Comptador llamps a/dispositiu mesu.intensitat corrent</x:t>
  </x:si>
  <x:si>
    <x:t>BM9AU001</x:t>
  </x:si>
  <x:si>
    <x:t>Comptador de llamps amb registre del nombre de descàrregues, per a muntar en el cable conductor de la instal·lació del parallamps, amb dispositiu de mesurador de la intensitat de corrent</x:t>
  </x:si>
  <x:si>
    <x:t>P-41</x:t>
  </x:si>
  <x:si>
    <x:t>Via espurnes separació,2puntes,D=8mm,2,5kV/50Hz,(8/20) 100kA,col.sold.o borns</x:t>
  </x:si>
  <x:si>
    <x:t>BM9DU008</x:t>
  </x:si>
  <x:si>
    <x:t>P-42</x:t>
  </x:si>
  <x:si>
    <x:t>Pintat pista poliesportiva,poliuretà,m.manuals</x:t>
  </x:si>
  <x:si>
    <x:t>A013D000</x:t>
  </x:si>
  <x:si>
    <x:t>Ajudant pintor</x:t>
  </x:si>
  <x:si>
    <x:t>A012D000</x:t>
  </x:si>
  <x:si>
    <x:t>Oficial 1a pintor</x:t>
  </x:si>
  <x:si>
    <x:t>B89ZC100</x:t>
  </x:si>
  <x:si>
    <x:t>Esmalt de poliuretà d'un component</x:t>
  </x:si>
  <x:si>
    <x:t>P-43</x:t>
  </x:si>
  <x:si>
    <x:t>Pericó 38x38x55cm,g=15cm,HM-20/P/20/I solera maó,s/llit sorra</x:t>
  </x:si>
  <x:si>
    <x:t>A012N000</x:t>
  </x:si>
  <x:si>
    <x:t>Oficial 1a d'obra pública</x:t>
  </x:si>
  <x:si>
    <x:t>B064300C</x:t>
  </x:si>
  <x:si>
    <x:t>Formigó HM-20/P/20/I de consistència plàstica, grandària màxima del granulat 20 mm, amb &gt;= 200 kg/m3 de ciment, apte per a classe d'exposició I</x:t>
  </x:si>
  <x:si>
    <x:t>B0DF7G0A</x:t>
  </x:si>
  <x:si>
    <x:t>Motlle metàl.lic per a encofrat de pericó d'enllumenat de 38x38x55 cm, per a 150 usos</x:t>
  </x:si>
  <x:si>
    <x:t>B0F1D2A1</x:t>
  </x:si>
  <x:si>
    <x:t>Maó calat, de 290x140x100 mm, per a revestir, categoria I, HD, segons la norma UNE-EN 771-1</x:t>
  </x:si>
  <x:si>
    <x:t>P-44</x:t>
  </x:si>
  <x:si>
    <x:t>Bastim.+tapa fos.dúc.,p/pericó serv.,recolzada,pas útil 400x400mm,C250,col.mort.</x:t>
  </x:si>
  <x:si>
    <x:t>BDKZH9C0</x:t>
  </x:si>
  <x:si>
    <x:t>Bastiment quadrat i tapa quadrada de fosa dúctil per a pericó de serveis, recolzada, pas lliure de 400x400 mm i classe C250 segons norma UNE-EN 124</x:t>
  </x:si>
  <x:si>
    <x:t>B0710150</x:t>
  </x:si>
  <x:si>
    <x:t>Morter per a ram de paleta, classe M 5 (5 N/mm2), en sacs, de designació (G) segons norma UNE-EN 998-2</x:t>
  </x:si>
  <x:si>
    <x:t>P-45</x:t>
  </x:si>
  <x:si>
    <x:t>Tub corbable corrugat polietilè,</x:t>
  </x:si>
  <x:si>
    <x:t>BG22TH10</x:t>
  </x:si>
  <x:si>
    <x:t>Tub corbable corrugat de polietilè, de 90 de diàmetre nominal, aïllant i no propagador de la flama, resistència a l'impacte de 20 J, resistència a compressió de 450 N, per a canalitzacions soterrades</x:t>
  </x:si>
  <x:si>
    <x:t>P-46</x:t>
  </x:si>
  <x:si>
    <x:t>Recol·locació projectors existents a la pista</x:t>
  </x:si>
  <x:si>
    <x:t>P-47</x:t>
  </x:si>
  <x:si>
    <x:t>Enderroc de paviment de formigó</x:t>
  </x:si>
  <x:si>
    <x:t>C1101200</x:t>
  </x:si>
  <x:si>
    <x:t>Compressor amb dos martells pneumàtics</x:t>
  </x:si>
  <x:si>
    <x:t>C1311110</x:t>
  </x:si>
  <x:si>
    <x:t>Pala carregadora petita sobre pneumàtics, de 67 kW</x:t>
  </x:si>
  <x:si>
    <x:t>P-48</x:t>
  </x:si>
  <x:si>
    <x:t>Extracció de barana metàlica</x:t>
  </x:si>
  <x:si>
    <x:t>C200S000</x:t>
  </x:si>
  <x:si>
    <x:t>Equip i elements auxiliars per a tall oxiacetilènic</x:t>
  </x:si>
  <x:si>
    <x:t>B44Z5026</x:t>
  </x:si>
  <x:si>
    <x:t>Acer S275JR segons UNE-EN 10025-2, format per peça simple, en perfils laminats en calent sèrie L, LD, T, rodó, quadrat, rectangular i planxa, treballat al taller per a col.locar amb cargols i galvanitzat</x:t>
  </x:si>
  <x:si>
    <x:t>P-49</x:t>
  </x:si>
  <x:si>
    <x:t>Extracció de xarxa</x:t>
  </x:si>
  <x:si>
    <x:t>P-50</x:t>
  </x:si>
  <x:si>
    <x:t>Extracció i reposició de grades</x:t>
  </x:si>
  <x:si>
    <x:t>C150G800</x:t>
  </x:si>
  <x:si>
    <x:t>Grua autopropulsada de 12 t</x:t>
  </x:si>
  <x:si>
    <x:t>P-51</x:t>
  </x:si>
  <x:si>
    <x:t>Protecció paviment pista</x:t>
  </x:si>
  <x:si>
    <x:t>B7B1-0KQ4</x:t>
  </x:si>
  <x:si>
    <x:t>Geotèxtil format per feltre de polièster no teixit, lligat mecànicament de 110 a 130 g/m2
Criteri d'amidament: Unitat d'amidament: la indicada a la descripció de l'element
Criteri d'amidament: quantitat necessària subministrada a l'obra</x:t>
  </x:si>
  <x:si>
    <x:t>B0311500</x:t>
  </x:si>
  <x:si>
    <x:t>Sorra de pedrera de pedra calcària, de 0 a 3,5 mm</x:t>
  </x:si>
  <x:si>
    <x:t>P-52</x:t>
  </x:si>
  <x:si>
    <x:t>Retirada d'equip esportiu</x:t>
  </x:si>
  <x:si>
    <x:t>P-53</x:t>
  </x:si>
  <x:si>
    <x:t>Extracció de torre projectors</x:t>
  </x:si>
  <x:si>
    <x:t>P-54</x:t>
  </x:si>
  <x:si>
    <x:t>Cistelles de bàsquet penjades</x:t>
  </x:si>
  <x:si>
    <x:t>P-55</x:t>
  </x:si>
  <x:si>
    <x:t>Estudi Seguretat i Salut</x:t>
  </x:si>
  <x:si>
    <x:t>P-56</x:t>
  </x:si>
  <x:si>
    <x:t>Control de Qualitat</x:t>
  </x:si>
  <x:si>
    <x:t>P-57</x:t>
  </x:si>
  <x:si>
    <x:t>Cala inspecció fonament existent</x:t>
  </x:si>
  <x:si>
    <x:t>P-58</x:t>
  </x:si>
  <x:si>
    <x:t>Excavació recalçat h&lt;=1,5m,terr.fluix,m.man.,terr.vora</x:t>
  </x:si>
  <x:si>
    <x:t>P-59</x:t>
  </x:si>
  <x:si>
    <x:t>Formigó, p/recalçat.&lt;=3m,HA-25/P/20/IIa,camió</x:t>
  </x:si>
  <x:si>
    <x:t>P-61</x:t>
  </x:si>
  <x:si>
    <x:t>Excav rasa fins a 4 m,terreny compact.(SPT 20-50),miniexcavadora elèctrica</x:t>
  </x:si>
  <x:si>
    <x:t>C135-VSMZ</x:t>
  </x:si>
  <x:si>
    <x:t>Miniexcavadora elèctrica, de 16,4 kW, sobre cadenes d'1,5 a 2 t</x:t>
  </x:si>
  <x:si>
    <x:t>P-62</x:t>
  </x:si>
  <x:si>
    <x:t xml:space="preserve">Làmina geotèxtil </x:t>
  </x:si>
  <x:si>
    <x:t>P-63</x:t>
  </x:si>
  <x:si>
    <x:t>Grava pedra granit.30 a 50 mm,granel,escamp.retro.petita+m.man.</x:t>
  </x:si>
  <x:si>
    <x:t>A01-FEPJ</x:t>
  </x:si>
  <x:si>
    <x:t>Ajudant jardiner</x:t>
  </x:si>
  <x:si>
    <x:t>C13C-00LP</x:t>
  </x:si>
  <x:si>
    <x:t>Retroexcavadora sobre pneumàtics de 8 a 10 t</x:t>
  </x:si>
  <x:si>
    <x:t>B03J-0K8G</x:t>
  </x:si>
  <x:si>
    <x:t>Grava de pedrera de pedra granítica, de 30 a 50 mm</x:t>
  </x:si>
  <x:si>
    <x:t>P-64</x:t>
  </x:si>
  <x:si>
    <x:t>Sorra riu rentada,0,1 a 0,5 mm,granel,escamp.retro.petita+m.man.</x:t>
  </x:si>
  <x:si>
    <x:t>B03L-05MX</x:t>
  </x:si>
  <x:si>
    <x:t>Sorra de riu rentada de 0,1 a 0,5 mm</x:t>
  </x:si>
  <x:si>
    <x:t>P-65</x:t>
  </x:si>
  <x:si>
    <x:t>Terra vegetal jardineria cat.alta,granel,escamp.retro.petita+m.man. 50%</x:t>
  </x:si>
  <x:si>
    <x:t>BR3D-21GI</x:t>
  </x:si>
  <x:si>
    <x:t>Terra vegetal de jardineria de categoria alta, amb una conductivitat elèctrica menor de 0,8 dS/m, segons NTJ 07A, subministrada a granel</x:t>
  </x:si>
  <x:si>
    <x:t>P-66</x:t>
  </x:si>
  <x:si>
    <x:t>Subministrament Celtis australis perím= 16 a 18 cm, pa terra D&gt;=51cm,h&gt;=35,7cm s/NTJ</x:t>
  </x:si>
  <x:si>
    <x:t>BR420-22BU</x:t>
  </x:si>
  <x:si>
    <x:t>Celtis australis de perímetre de 16 a 18 cm, amb pa de terra de diàmetre mínim 51 cm i profunditat mínima 35,7 cm segons fórmules NTJ</x:t>
  </x:si>
  <x:si>
    <x:t>P-67</x:t>
  </x:si>
  <x:si>
    <x:t>Plant.planifoli,pa terra/conten.,perím=18 a 25 cm,100x100x60cm,m.mec.,pend.inferior al 25 %,terra ex</x:t>
  </x:si>
  <x:si>
    <x:t>A0F-000M</x:t>
  </x:si>
  <x:si>
    <x:t>Oficial 1a jardiner</x:t>
  </x:si>
  <x:si>
    <x:t>A0G-0022</x:t>
  </x:si>
  <x:si>
    <x:t>Oficial 2a jardiner</x:t>
  </x:si>
  <x:si>
    <x:t>C152-003A</x:t>
  </x:si>
  <x:si>
    <x:t>Camió grua de 3 t</x:t>
  </x:si>
  <x:si>
    <x:t>C154-003N</x:t>
  </x:si>
  <x:si>
    <x:t>C151-002Z</x:t>
  </x:si>
  <x:si>
    <x:t>Camió cisterna de 8 m3</x:t>
  </x:si>
  <x:si>
    <x:t>B011-05ME</x:t>
  </x:si>
  <x:si>
    <x:t>P-5</x:t>
  </x:si>
  <x:si>
    <x:t>Acer b/corrugada,B 500 S,p/armadura rasa/pou</x:t>
  </x:si>
  <x:si>
    <x:t>Subtotal partida d'obra</x:t>
  </x:si>
  <x:si>
    <x:t>P-7</x:t>
  </x:si>
  <x:si>
    <x:t>Acer b/corrugada,B 500 S p/armadura mur cont.h&lt;=3m</x:t>
  </x:si>
  <x:si>
    <x:t>P-13</x:t>
  </x:si>
  <x:si>
    <x:t>Paret estructural, g=20cm,bloc ciment,foradat,R-6,</x:t>
  </x:si>
  <x:si>
    <x:t>B0E245L1</x:t>
  </x:si>
  <x:si>
    <x:t>Bloc de morter de ciment, foradat, llis, de 500x200x200 mm, per a revestir, categoria I, segons norma UNE-EN 771-3</x:t>
  </x:si>
  <x:si>
    <x:t>E4EZ3000</x:t>
  </x:si>
  <x:si>
    <x:t>Acer en barres corrugades elaborat a l'obra B 500 S de límit elàstic &gt;= 500 N/mm2 per a l'armadura de parets de blocs de morter de ciment</x:t>
  </x:si>
  <x:si>
    <x:t>Acer b/corrug.obra B 500 S p/arm.paret bloc mort.</x:t>
  </x:si>
  <x:si>
    <x:t>P-16</x:t>
  </x:si>
  <x:si>
    <x:t>Reixa desguàs acer galv.,D=120mm,bast.L 20x20mm,col.morter 1:6</x:t>
  </x:si>
  <x:si>
    <x:t>B5ZH88U0</x:t>
  </x:si>
  <x:si>
    <x:t>Reixa circular de desguàs d'acer galvanitzat, de diàmetre 120 mm i bastiment amb perfil L de 20x20 mm</x:t>
  </x:si>
  <x:si>
    <x:t>P-21</x:t>
  </x:si>
  <x:si>
    <x:t>P-23</x:t>
  </x:si>
  <x:si>
    <x:t>Pericó sifòn.,p/tapa regist.,60x</x:t>
  </x:si>
  <x:si>
    <x:t>P-60</x:t>
  </x:si>
  <x:si>
    <x:t>Acer b/corrugada, B 500 S p/arm.recalç.</x:t>
  </x:si>
  <x:si>
    <x:t>CO2eq (kg)</x:t>
  </x:si>
  <x:si>
    <x:t>MJ</x:t>
  </x:si>
  <x:si>
    <x:t>Compressor+dos martells pneumàtics</x:t>
  </x:si>
  <x:si>
    <x:t>Pala carregadora s/,petita,s/,pneumàtics 67kW</x:t>
  </x:si>
  <x:si>
    <x:t>Pala carregadora s/,mitjana,s/,pneumàtics 117kW</x:t>
  </x:si>
  <x:si>
    <x:t>Corró vibratori autopropulsat,8-10t</x:t>
  </x:si>
  <x:si>
    <x:t>Miniexcavadora,elèctrica,16,4kW,s/caden. 1,5 a 2 t</x:t>
  </x:si>
  <x:si>
    <x:t>Retroexcavadora s/pneumàtics 8 a 10 t</x:t>
  </x:si>
  <x:si>
    <x:t>Camió transp.7 t</x:t>
  </x:si>
  <x:si>
    <x:t>Camió grua 5t</x:t>
  </x:si>
  <x:si>
    <x:t>Grua autopropulsada 12t</x:t>
  </x:si>
  <x:si>
    <x:t>Camió cisterna 8m3</x:t>
  </x:si>
  <x:si>
    <x:t>Camió grua 3t</x:t>
  </x:si>
  <x:si>
    <x:t>Camió bomba formigonar</x:t>
  </x:si>
  <x:si>
    <x:t>Formigonera 165l</x:t>
  </x:si>
  <x:si>
    <x:t>Estenedora p/paviment formigó</x:t>
  </x:si>
  <x:si>
    <x:t>Equip+elem.aux.p/soldadura elèctrica</x:t>
  </x:si>
  <x:si>
    <x:t>Equip tall oxiacetilènic</x:t>
  </x:si>
  <x:si>
    <x:t>Sorra pedra calc. 0-3,5 mm</x:t>
  </x:si>
  <x:si>
    <x:t>Sorra pedra granit.p/forms.</x:t>
  </x:si>
  <x:si>
    <x:t>Sorra pedra granit.p/morters</x:t>
  </x:si>
  <x:si>
    <x:t>Sorra pedra granit. 0-3,5 mm</x:t>
  </x:si>
  <x:si>
    <x:t>Grava pedra granit.20mm,p/forms.</x:t>
  </x:si>
  <x:si>
    <x:t>Grava pedra granit.30 a 50 mm</x:t>
  </x:si>
  <x:si>
    <x:t>Sorra rentada 0,1 a 0,5 mm</x:t>
  </x:si>
  <x:si>
    <x:t>Ciment pòrtland+fill.calc. CEM I</x:t>
  </x:si>
  <x:si>
    <x:t>Formigó HM-20/P/20/I,&gt;=200kg/m3 ciment</x:t>
  </x:si>
  <x:si>
    <x:t>Formigó HA-30/P/10/I+E,&gt;=300kg/m</x:t>
  </x:si>
  <x:si>
    <x:t>morter de reparació de formigó</x:t>
  </x:si>
  <x:si>
    <x:t>Formigó HA-25/P/10/I,&gt;=250kg/m3 ciment</x:t>
  </x:si>
  <x:si>
    <x:t>Formigó per armar HA - 25 / B / 20 / xC1 quant.ciment 275kg/m3, aigua/ciment =&lt; 0.6</x:t>
  </x:si>
  <x:si>
    <x:t>Morter M-4a (4 N/mm2) granel</x:t>
  </x:si>
  <x:si>
    <x:t>Mort.ram paleta M5,sacs,(G) UNE-EN 998-2</x:t>
  </x:si>
  <x:si>
    <x:t>Filferro recuit,D=1,3mm</x:t>
  </x:si>
  <x:si>
    <x:t>Cargol autorosc.,voland.</x:t>
  </x:si>
  <x:si>
    <x:t>Abraçadora plàstica,d/int.=32mm</x:t>
  </x:si>
  <x:si>
    <x:t>Acer b/corrugada B 500 S</x:t>
  </x:si>
  <x:si>
    <x:t>Malla el.b/corrug.ME 15x15cm,D:5</x:t>
  </x:si>
  <x:si>
    <x:t>Planxa grecada d'acer galv.,nerv</x:t>
  </x:si>
  <x:si>
    <x:t>Tauló fusta pi p/10 usos</x:t>
  </x:si>
  <x:si>
    <x:t>Puntal metàl.lic telescòpic h=3m,150usos</x:t>
  </x:si>
  <x:si>
    <x:t>Plafó metàl.lic50x250cm,50usos</x:t>
  </x:si>
  <x:si>
    <x:t>Motlle metàl.lic p/encof.pericó enllum. 38x38x55cm,150 usos</x:t>
  </x:si>
  <x:si>
    <x:t>Part propor.elem.aux.plafó met.50x250cm</x:t>
  </x:si>
  <x:si>
    <x:t>Bloc morter ciment foradat llis 500x200x200mm,p/revest.,cate</x:t>
  </x:si>
  <x:si>
    <x:t>Maó calat,290x140x100mm,p/revestir,categoria I,HD,UNE-EN 771-1</x:t>
  </x:si>
  <x:si>
    <x:t>Lloguer de contenidors</x:t>
  </x:si>
  <x:si>
    <x:t>Acer S275JR,peça simp.,perf.lam.L,LD,T,rodó,quad.,rectang.,treb.taller p/col.carg.+galv.</x:t>
  </x:si>
  <x:si>
    <x:t>Acer S275JR,peça comp.,perf.lam.IP,HE,UP,treb.taller p/col.sold.+antiox.</x:t>
  </x:si>
  <x:si>
    <x:t>Increment per acabat galvanitzat en calent</x:t>
  </x:si>
  <x:si>
    <x:t>Acabat grada</x:t>
  </x:si>
  <x:si>
    <x:t>Planxa acer galv. g= 1,2 m</x:t>
  </x:si>
  <x:si>
    <x:t>Reixa circ.desguàs,acer galv.D=120mm,L 20x20mm</x:t>
  </x:si>
  <x:si>
    <x:t>Clau acer galv.3x50mm,junt plom</x:t>
  </x:si>
  <x:si>
    <x:t>Geotèxtil feltre polièst. no teix.lligat mecàn.,110 a 130g/m2</x:t>
  </x:si>
  <x:si>
    <x:t>Esmalt poliuretà,un compon.</x:t>
  </x:si>
  <x:si>
    <x:t>Pols quars color gris</x:t>
  </x:si>
  <x:si>
    <x:t>Tub PVC-D 110 mm</x:t>
  </x:si>
  <x:si>
    <x:t>Tub PVC D 160 mm</x:t>
  </x:si>
  <x:si>
    <x:t>Tub PP paret tricapa,evacua.insonoritz.,DN=110mm,junt elàstic</x:t>
  </x:si>
  <x:si>
    <x:t>Brida p/tub PP,D=75-110mm</x:t>
  </x:si>
  <x:si>
    <x:t>Bastiment quadrat,+tapa,fos.dúct</x:t>
  </x:si>
  <x:si>
    <x:t>Bastiment quadrat,+tapa,fos.dúctil p/pericó serv.,recolzada,pas 400x400mm,C250</x:t>
  </x:si>
  <x:si>
    <x:t>Accessori genèric p/tub PVC</x:t>
  </x:si>
  <x:si>
    <x:t>Accessori genèric p/tub PPD=110mm</x:t>
  </x:si>
  <x:si>
    <x:t>Element de munt.p/tub PPD=110mm</x:t>
  </x:si>
  <x:si>
    <x:t>Tub cPVC,DN=32mm,PN=25bar,p/encolar,UNE-EN ISO 15877-2</x:t>
  </x:si>
  <x:si>
    <x:t>Accessori p/tub cPVC pres.DN=32mm,p/encolar</x:t>
  </x:si>
  <x:si>
    <x:t>Pp.p/tub cPVC pres.,D=32mm,encolat</x:t>
  </x:si>
  <x:si>
    <x:t>Armari metàl.</x:t>
  </x:si>
  <x:si>
    <x:t>Tub flexible acer galv.,DN=ref.1</x:t>
  </x:si>
  <x:si>
    <x:t>Conductor de Cu UNE RZ1-K (AS) 0</x:t>
  </x:si>
  <x:si>
    <x:t>Conductor de Cu UNE RZ1-K (AS) 0,6/1 kV baixa emissivitat fums 3x2,5mm2</x:t>
  </x:si>
  <x:si>
    <x:t>Conductor de Cu UNE RZ1-K (AS) 0,6/1 kV baixa emissivitat fums 5x6mm2</x:t>
  </x:si>
  <x:si>
    <x:t>Conductor Cu nu,1x50mm2</x:t>
  </x:si>
  <x:si>
    <x:t>Punt connex.terra,pont secc.platina coure,munt.caix.p/munt.superf.</x:t>
  </x:si>
  <x:si>
    <x:t>P.p.accessoris p/armaris metàl.lics</x:t>
  </x:si>
  <x:si>
    <x:t>P.p.accessoris p/tubs rígids PVC</x:t>
  </x:si>
  <x:si>
    <x:t>P.p.accessoris p/tubs rígids acer</x:t>
  </x:si>
  <x:si>
    <x:t>P.p.accessoris p/tubs flexibles acer</x:t>
  </x:si>
  <x:si>
    <x:t>P.p.accessoris p/conduc.Cu.nus</x:t>
  </x:si>
  <x:si>
    <x:t>Parallamps encebament no electrònic,antena 6m,radi 60m,nivell III,avanç 15 microsegons</x:t>
  </x:si>
  <x:si>
    <x:t>Via espurnes separació,2puntes,D=8mm,2,5kV/50Hz,(8/20) 100kA</x:t>
  </x:si>
  <x:si>
    <x:t>P.p.elements especials p/parallamps</x:t>
  </x:si>
  <x:si>
    <x:t>Terra vegetal categoria alta,conduct.elèctr.menor de 0,8 dS/m,granel</x:t>
  </x:si>
  <x:si>
    <x:t>Celtis australis perím=16 a 18 cm, pa terra D&gt;=51cm,h&gt;=35,7cm s/NTJ</x:t>
  </x:si>
  <x:si>
    <x:t>Excav.rasa,h&lt;=4m,ampl.&lt;=2m,terreny compact.,m.mec.</x:t>
  </x:si>
  <x:si>
    <x:t>AMIDAMENTS</x:t>
  </x:si>
  <x:si>
    <x:t>N</x:t>
  </x:si>
  <x:si>
    <x:t>01.01.001</x:t>
  </x:si>
  <x:si>
    <x:t>L</x:t>
  </x:si>
  <x:si>
    <x:t>paviment de pista</x:t>
  </x:si>
  <x:si>
    <x:t>fonament</x:t>
  </x:si>
  <x:si>
    <x:t>01.01.002</x:t>
  </x:si>
  <x:si>
    <x:t>01.01.003</x:t>
  </x:si>
  <x:si>
    <x:t>SABATES</x:t>
  </x:si>
  <x:si>
    <x:t>01.01.004</x:t>
  </x:si>
  <x:si>
    <x:t>01.01.005</x:t>
  </x:si>
  <x:si>
    <x:t>01.01.006</x:t>
  </x:si>
  <x:si>
    <x:t>01.01.007</x:t>
  </x:si>
  <x:si>
    <x:t>01.01.008</x:t>
  </x:si>
  <x:si>
    <x:t>01.01.009</x:t>
  </x:si>
  <x:si>
    <x:t>01.01.010</x:t>
  </x:si>
  <x:si>
    <x:t>pista</x:t>
  </x:si>
  <x:si>
    <x:t>01.02.001</x:t>
  </x:si>
  <x:si>
    <x:t>01.02.002</x:t>
  </x:si>
  <x:si>
    <x:t>01.02.003</x:t>
  </x:si>
  <x:si>
    <x:t>01.02.004</x:t>
  </x:si>
  <x:si>
    <x:t>01.02.005</x:t>
  </x:si>
  <x:si>
    <x:t>01.02.006</x:t>
  </x:si>
  <x:si>
    <x:t>01.02.007</x:t>
  </x:si>
  <x:si>
    <x:t>Previsió reforç mur oest</x:t>
  </x:si>
  <x:si>
    <x:t>01.02.008</x:t>
  </x:si>
  <x:si>
    <x:t>01.02.009</x:t>
  </x:si>
  <x:si>
    <x:t>01.02.010</x:t>
  </x:si>
  <x:si>
    <x:t>01.03.001</x:t>
  </x:si>
  <x:si>
    <x:t>COBERTA</x:t>
  </x:si>
  <x:si>
    <x:t>HEB-260 pilar, cordó exterior</x:t>
  </x:si>
  <x:si>
    <x:t>HEB-260 pilar, cordó interior</x:t>
  </x:si>
  <x:si>
    <x:t>HEB-260 biga, cordó superior</x:t>
  </x:si>
  <x:si>
    <x:t>Doble UPN-260 biga, cordó infer.</x:t>
  </x:si>
  <x:si>
    <x:t>triangulació pilar tub Ø90x5mm</x:t>
  </x:si>
  <x:si>
    <x:t>triangulació pilar tub Ø120x5mm</x:t>
  </x:si>
  <x:si>
    <x:t>triangulació biga tub Ø90x5mm</x:t>
  </x:si>
  <x:si>
    <x:t>platina extrem biga, 8mm gruix</x:t>
  </x:si>
  <x:si>
    <x:t>tancam caixó platina, 8mm gruix</x:t>
  </x:si>
  <x:si>
    <x:t>platina aigües fora, 8mm gruix</x:t>
  </x:si>
  <x:si>
    <x:t>platina inf.subjecció corretges</x:t>
  </x:si>
  <x:si>
    <x:t>platina ancoratge</x:t>
  </x:si>
  <x:si>
    <x:t>9 UTS MÉS</x:t>
  </x:si>
  <x:si>
    <x:t>PILARS</x:t>
  </x:si>
  <x:si>
    <x:t>pilars façana S-W tub 200x120x8</x:t>
  </x:si>
  <x:si>
    <x:t>TUNS DE TRABAMENT I CORRETGES</x:t>
  </x:si>
  <x:si>
    <x:t>tub 100x100x6 mm, façana S-W</x:t>
  </x:si>
  <x:si>
    <x:t>tub Ø100x5 mm, façana S-W</x:t>
  </x:si>
  <x:si>
    <x:t>tubs corretges inferiors (sota encavallada)</x:t>
  </x:si>
  <x:si>
    <x:t>tub Ø100x5 mm, corretges</x:t>
  </x:si>
  <x:si>
    <x:t>tubs trabament corretges inferiors (sota encavallada)</x:t>
  </x:si>
  <x:si>
    <x:t>tubs corretges superiors (damunt encavallada)</x:t>
  </x:si>
  <x:si>
    <x:t>tub 90x90x5 mm, corretges</x:t>
  </x:si>
  <x:si>
    <x:t>tubs trabament corretges superiors (damunt encavallada)</x:t>
  </x:si>
  <x:si>
    <x:t>MARQUESINA PATI</x:t>
  </x:si>
  <x:si>
    <x:t>doble UPN-100</x:t>
  </x:si>
  <x:si>
    <x:t>tubs corretges</x:t>
  </x:si>
  <x:si>
    <x:t>Increment 7% per platines i execució estructura cargolada</x:t>
  </x:si>
  <x:si>
    <x:t>Increment 4% per suports de muntatge, a justificar</x:t>
  </x:si>
  <x:si>
    <x:t>01.03.002</x:t>
  </x:si>
  <x:si>
    <x:t>01.03.003</x:t>
  </x:si>
  <x:si>
    <x:t>01.04.001</x:t>
  </x:si>
  <x:si>
    <x:t>01.04.002</x:t>
  </x:si>
  <x:si>
    <x:t>01.04.003</x:t>
  </x:si>
  <x:si>
    <x:t>01.04.004</x:t>
  </x:si>
  <x:si>
    <x:t>Subministre i col·locació a obra de marc de lama de 460x40 cm, inclinada 20º
Formada per tub Ø100x2 mm de 460 cm de longitud, revestit amb planxa per formar la lama.
El tub portara dues platines 100x100x5mm soldades i amb forats per cargols per posterior col·locació a l'obra
Galvanitzat de l'element abans de ser revestit amb la planxa que donarà forma a la lama
Conformació de planxa perforada d'acer galvanitzat 1,5 mm, de 460cm de longitud i 75 cm de desenvolupament, plegada 
Fixació de la planxa plegada al tub galvanitzat mitajançant cargols autoroscants o roblons
Col·locació lama a l'obra, cargolada a dues platines previstes als pilars de la façana, amb 2 cargos per unió</x:t>
  </x:si>
  <x:si>
    <x:t>lames façana sud-oest</x:t>
  </x:si>
  <x:si>
    <x:t>01.05.001</x:t>
  </x:si>
  <x:si>
    <x:t>01.05.002</x:t>
  </x:si>
  <x:si>
    <x:t>01.05.003</x:t>
  </x:si>
  <x:si>
    <x:t>01.05.004</x:t>
  </x:si>
  <x:si>
    <x:t>01.05.005</x:t>
  </x:si>
  <x:si>
    <x:t>01.06.001</x:t>
  </x:si>
  <x:si>
    <x:t>01.06.002</x:t>
  </x:si>
  <x:si>
    <x:t>01.06.003</x:t>
  </x:si>
  <x:si>
    <x:t>01.06.004</x:t>
  </x:si>
  <x:si>
    <x:t>01.06.005</x:t>
  </x:si>
  <x:si>
    <x:t>Subministre i col·locació a obra de marc per suport tanca de 437x202 cm de mides exteriors.
Format per 2 tubs de Ø90x2 mm, units per 3 L-50 soldades. Veure P-17 Detalls
Muntatge a taller mitjançant soldadura i galvanitzat final de l'element
Col·locat a l'obra amb 4 unions cargolades a forats previsots a HEB pilars</x:t>
  </x:si>
  <x:si>
    <x:t>suport tanca entre pilars grades</x:t>
  </x:si>
  <x:si>
    <x:t>01.07.001</x:t>
  </x:si>
  <x:si>
    <x:t>01.08.001</x:t>
  </x:si>
  <x:si>
    <x:t>01.08.002</x:t>
  </x:si>
  <x:si>
    <x:t>Línia General de QGD</x:t>
  </x:si>
  <x:si>
    <x:t>01.08.003</x:t>
  </x:si>
  <x:si>
    <x:t>Derivació a projectors</x:t>
  </x:si>
  <x:si>
    <x:t>01.08.004</x:t>
  </x:si>
  <x:si>
    <x:t>Distribució horitzontal enllumena</x:t>
  </x:si>
  <x:si>
    <x:t>pujada columna</x:t>
  </x:si>
  <x:si>
    <x:t>baixada quadre</x:t>
  </x:si>
  <x:si>
    <x:t>01.08.005</x:t>
  </x:si>
  <x:si>
    <x:t>Alimentació projectors</x:t>
  </x:si>
  <x:si>
    <x:t>01.08.006</x:t>
  </x:si>
  <x:si>
    <x:t>Derivació de tub horitzontal</x:t>
  </x:si>
  <x:si>
    <x:t>derivació primer `projector</x:t>
  </x:si>
  <x:si>
    <x:t>01.08.007</x:t>
  </x:si>
  <x:si>
    <x:t>01.08.008</x:t>
  </x:si>
  <x:si>
    <x:t>Enllumenat. Trams soterrats</x:t>
  </x:si>
  <x:si>
    <x:t>01.08.009</x:t>
  </x:si>
  <x:si>
    <x:t>01.08.010</x:t>
  </x:si>
  <x:si>
    <x:t>Il·luminació Pista</x:t>
  </x:si>
  <x:si>
    <x:t>01.09.001</x:t>
  </x:si>
  <x:si>
    <x:t>A coberta</x:t>
  </x:si>
  <x:si>
    <x:t>01.09.002</x:t>
  </x:si>
  <x:si>
    <x:t>01.09.003</x:t>
  </x:si>
  <x:si>
    <x:t>01.09.004</x:t>
  </x:si>
  <x:si>
    <x:t>Posada a terra</x:t>
  </x:si>
  <x:si>
    <x:t>01.09.005</x:t>
  </x:si>
  <x:si>
    <x:t>Elèctrode de terra parallamps</x:t>
  </x:si>
  <x:si>
    <x:t>01.09.006</x:t>
  </x:si>
  <x:si>
    <x:t>Arqueta terra parallamps</x:t>
  </x:si>
  <x:si>
    <x:t>01.09.007</x:t>
  </x:si>
  <x:si>
    <x:t>01.09.008</x:t>
  </x:si>
  <x:si>
    <x:t>Parallamps</x:t>
  </x:si>
  <x:si>
    <x:t>Baixada  a terra</x:t>
  </x:si>
  <x:si>
    <x:t>Posta a terra</x:t>
  </x:si>
  <x:si>
    <x:t>Connexió antena TV</x:t>
  </x:si>
  <x:si>
    <x:t>Parallamps coberta edifici central</x:t>
  </x:si>
  <x:si>
    <x:t>01.09.009</x:t>
  </x:si>
  <x:si>
    <x:t>Protecció coure nu</x:t>
  </x:si>
  <x:si>
    <x:t>01.10.001</x:t>
  </x:si>
  <x:si>
    <x:t>C</x:t>
  </x:si>
  <x:si>
    <x:t>Unitats</x:t>
  </x:si>
  <x:si>
    <x:t>Longitud</x:t>
  </x:si>
  <x:si>
    <x:t>Ample</x:t>
  </x:si>
  <x:si>
    <x:t>Alçada</x:t>
  </x:si>
  <x:si>
    <x:t>01.10.002</x:t>
  </x:si>
  <x:si>
    <x:t>01.10.003</x:t>
  </x:si>
  <x:si>
    <x:t>01.10.004</x:t>
  </x:si>
  <x:si>
    <x:t>sobre geotèxtil</x:t>
  </x:si>
  <x:si>
    <x:t>sobre escocell</x:t>
  </x:si>
  <x:si>
    <x:t>01.10.005</x:t>
  </x:si>
  <x:si>
    <x:t>01.10.006</x:t>
  </x:si>
  <x:si>
    <x:t>01.10.007</x:t>
  </x:si>
  <x:si>
    <x:t>01.11.001</x:t>
  </x:si>
  <x:si>
    <x:t>01.11.002</x:t>
  </x:si>
  <x:si>
    <x:t>01.12.001</x:t>
  </x:si>
  <x:si>
    <x:t>01.13.001</x:t>
  </x:si>
</x:sst>
</file>

<file path=xl/styles.xml><?xml version="1.0" encoding="utf-8"?>
<x:styleSheet xmlns:x="http://schemas.openxmlformats.org/spreadsheetml/2006/main">
  <x:numFmts count="6">
    <x:numFmt numFmtId="0" formatCode=""/>
    <x:numFmt numFmtId="1" formatCode="@"/>
    <x:numFmt numFmtId="2" formatCode="General"/>
    <x:numFmt numFmtId="3" formatCode="###,###,##0.00"/>
    <x:numFmt numFmtId="4" formatCode="###,###,##0.000"/>
    <x:numFmt numFmtId="5" formatCode="###,###,##0.00000"/>
  </x:numFmts>
  <x:fonts count="16">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s>
  <x:fills count="7">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FFFFCC"/>
        <x:bgColor rgb="FFFFFFCC"/>
      </x:patternFill>
    </x:fill>
    <x:fill>
      <x:patternFill patternType="solid">
        <x:fgColor rgb="FFC0C0C0"/>
        <x:bgColor rgb="FFC0C0C0"/>
      </x:patternFill>
    </x:fill>
    <x:fill>
      <x:patternFill patternType="solid">
        <x:fgColor rgb="FF00FFFF"/>
        <x:bgColor rgb="FF00FFFF"/>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67">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4" borderId="0" applyNumberFormat="0" applyFill="0" applyBorder="0" applyAlignment="0" applyProtection="1">
      <x:protection locked="0" hidden="0"/>
    </x:xf>
    <x:xf numFmtId="4" fontId="1" fillId="4" borderId="0" applyNumberFormat="0" applyFill="0" applyBorder="0" applyAlignment="0" applyProtection="1">
      <x:protection locked="0" hidden="0"/>
    </x:xf>
    <x:xf numFmtId="3"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5"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4" borderId="0" applyNumberFormat="0" applyFill="0" applyBorder="0" applyAlignment="0" applyProtection="1">
      <x:protection locked="0" hidden="0"/>
    </x:xf>
    <x:xf numFmtId="0" fontId="5" fillId="4" borderId="0" applyNumberFormat="0" applyFill="0" applyBorder="0" applyAlignment="0" applyProtection="1">
      <x:protection locked="0" hidden="0"/>
    </x:xf>
    <x:xf numFmtId="3" fontId="10" fillId="4" borderId="0" applyNumberFormat="0" applyFill="0" applyBorder="0" applyAlignment="0" applyProtection="1">
      <x:protection locked="0" hidden="0"/>
    </x:xf>
    <x:xf numFmtId="0" fontId="5" fillId="0" borderId="0" applyNumberFormat="0" applyFill="1" applyBorder="0" applyAlignment="0" applyProtection="1">
      <x:protection locked="1" hidden="0"/>
    </x:xf>
    <x:xf numFmtId="5" fontId="5" fillId="4" borderId="1" applyNumberFormat="0" applyFill="0" applyBorder="1" applyAlignment="0" applyProtection="1">
      <x:protection locked="0" hidden="0"/>
    </x:xf>
    <x:xf numFmtId="4" fontId="5" fillId="4" borderId="0" applyNumberFormat="0" applyFill="0" applyBorder="0" applyAlignment="0" applyProtection="1">
      <x:protection locked="0" hidden="0"/>
    </x:xf>
    <x:xf numFmtId="5" fontId="5" fillId="4" borderId="0" applyNumberFormat="0" applyFill="0" applyBorder="0" applyAlignment="0" applyProtection="1">
      <x:protection locked="0" hidden="0"/>
    </x:xf>
    <x:xf numFmtId="5"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5"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3" fillId="3" borderId="0" applyNumberFormat="0" applyFill="0" applyBorder="0" applyAlignment="0" applyProtection="1">
      <x:protection locked="1" hidden="0"/>
    </x:xf>
    <x:xf numFmtId="0" fontId="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4" fontId="4" fillId="4" borderId="0" applyNumberFormat="0" applyFill="0" applyBorder="0" applyAlignment="0" applyProtection="1">
      <x:protection locked="0" hidden="0"/>
    </x:xf>
    <x:xf numFmtId="0" fontId="0" fillId="4" borderId="0" applyNumberFormat="0" applyFill="0" applyBorder="0" applyAlignment="0" applyProtection="1">
      <x:protection locked="0" hidden="0"/>
    </x:xf>
    <x:xf numFmtId="3" fontId="4" fillId="4" borderId="0" applyNumberFormat="0" applyFill="0" applyBorder="0" applyAlignment="0" applyProtection="1">
      <x:protection locked="0" hidden="0"/>
    </x:xf>
    <x:xf numFmtId="0" fontId="0" fillId="0" borderId="0" applyNumberFormat="0" applyFill="1" applyBorder="0" applyAlignment="0" applyProtection="1">
      <x:protection locked="1" hidden="0"/>
    </x:xf>
    <x:xf numFmtId="5" fontId="0" fillId="4" borderId="1" applyNumberFormat="0" applyFill="0" applyBorder="1" applyAlignment="0" applyProtection="1">
      <x:protection locked="0" hidden="0"/>
    </x:xf>
    <x:xf numFmtId="4" fontId="0" fillId="4" borderId="0" applyNumberFormat="0" applyFill="0" applyBorder="0" applyAlignment="0" applyProtection="1">
      <x:protection locked="0" hidden="0"/>
    </x:xf>
    <x:xf numFmtId="5" fontId="0" fillId="4" borderId="0" applyNumberFormat="0" applyFill="0" applyBorder="0" applyAlignment="0" applyProtection="1">
      <x:protection locked="0" hidden="0"/>
    </x:xf>
    <x:xf numFmtId="5"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0"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13" fillId="2" borderId="0" applyNumberFormat="0" applyFill="0" applyBorder="0" applyAlignment="0" applyProtection="1">
      <x:protection locked="1" hidden="0"/>
    </x:xf>
    <x:xf numFmtId="0" fontId="14" fillId="0" borderId="0" applyNumberFormat="0" applyFill="1" applyBorder="0" applyAlignment="0" applyProtection="1">
      <x:protection locked="1" hidden="0"/>
    </x:xf>
    <x:xf numFmtId="1" fontId="14"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1" fontId="15" fillId="0" borderId="0" applyNumberFormat="0" applyFill="1" applyBorder="0" applyAlignment="0" applyProtection="1">
      <x:protection locked="1" hidden="0"/>
    </x:xf>
    <x:xf numFmtId="2" fontId="15" fillId="0" borderId="0" applyNumberFormat="0" applyFill="1" applyBorder="0" applyAlignment="0" applyProtection="1">
      <x:protection locked="1" hidden="0"/>
    </x:xf>
    <x:xf numFmtId="4" fontId="15" fillId="4" borderId="0" applyNumberFormat="0" applyFill="0" applyBorder="0" applyAlignment="0" applyProtection="1">
      <x:protection locked="0" hidden="0"/>
    </x:xf>
    <x:xf numFmtId="4" fontId="11" fillId="4" borderId="0" applyNumberFormat="0" applyFill="0" applyBorder="0" applyAlignment="0" applyProtection="1">
      <x:protection locked="0" hidden="0"/>
    </x:xf>
    <x:xf numFmtId="4" fontId="11" fillId="4" borderId="2" applyNumberFormat="0" applyFill="0" applyBorder="1" applyAlignment="0" applyProtection="1">
      <x:protection locked="0" hidden="0"/>
    </x:xf>
    <x:xf numFmtId="0" fontId="11" fillId="6" borderId="0" applyNumberFormat="0" applyFill="0" applyBorder="0" applyAlignment="0" applyProtection="1">
      <x:protection locked="0" hidden="0"/>
    </x:xf>
    <x:xf numFmtId="4" fontId="11" fillId="6" borderId="2" applyNumberFormat="0" applyFill="0" applyBorder="1" applyAlignment="0" applyProtection="1">
      <x:protection locked="0" hidden="0"/>
    </x:xf>
  </x:cellStyleXfs>
  <x:cellXfs count="65">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5"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5"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10"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0"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4"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4"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0"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4"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0" fillId="0" borderId="0" xfId="0" applyNumberFormat="0" applyFill="1" applyBorder="0" applyAlignment="0" applyProtection="1">
      <x:alignment horizontal="right" vertical="bottom" textRotation="0" wrapText="0" indent="0" relativeIndent="0" justifyLastLine="0" shrinkToFit="0" readingOrder="0"/>
      <x:protection locked="1" hidden="0"/>
    </x:xf>
    <x:xf numFmtId="0"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4"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2"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3"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5" fillId="4" borderId="0" xfId="0" applyNumberFormat="0" applyFill="0" applyBorder="0" applyAlignment="0" applyProtection="1">
      <x:alignment horizontal="general" vertical="top" textRotation="0" wrapText="0" indent="0" relativeIndent="0" justifyLastLine="0" shrinkToFit="0" readingOrder="0"/>
      <x:protection locked="0" hidden="0"/>
    </x:xf>
    <x:xf numFmtId="4" fontId="1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1" fillId="4" borderId="2" xfId="0" applyNumberFormat="0" applyFill="0" applyBorder="1" applyAlignment="0" applyProtection="1">
      <x:alignment horizontal="general" vertical="bottom" textRotation="0" wrapText="0" indent="0" relativeIndent="0" justifyLastLine="0" shrinkToFit="0" readingOrder="0"/>
      <x:protection locked="0" hidden="0"/>
    </x:xf>
    <x:xf numFmtId="0" fontId="11" fillId="6"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1" fillId="6" borderId="2" xfId="0" applyNumberFormat="0" applyFill="0" applyBorder="1" applyAlignment="0" applyProtection="1">
      <x:alignment horizontal="right" vertical="bottom" textRotation="0" wrapText="0" indent="0" relativeIndent="0" justifyLastLine="0" shrinkToFit="0" readingOrder="0"/>
      <x:protection locked="0" hidden="0"/>
    </x:xf>
    <x:xf numFmtId="4" fontId="11" fillId="6" borderId="2" xfId="0" applyNumberFormat="0" applyFill="0" applyBorder="1" applyAlignment="0" applyProtection="1">
      <x:alignment horizontal="general" vertical="bottom" textRotation="0" wrapText="0" indent="0" relativeIndent="0" justifyLastLine="0" shrinkToFit="0" readingOrder="0"/>
      <x:protection locked="0"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 Type="http://schemas.openxmlformats.org/officeDocument/2006/relationships/worksheet" Target="/xl/worksheets/sheet2.xml" Id="rId7" /><Relationship Type="http://schemas.openxmlformats.org/officeDocument/2006/relationships/worksheet" Target="/xl/worksheets/sheet3.xml" Id="rId8" /><Relationship Type="http://schemas.openxmlformats.org/officeDocument/2006/relationships/worksheet" Target="/xl/worksheets/sheet4.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143"/>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5"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v>1</x:v>
      </x:c>
      <x:c r="F2" s="1" t="s">
        <x:v>1</x:v>
      </x:c>
      <x:c r="G2" s="1" t="s">
        <x:v>1</x:v>
      </x:c>
      <x:c r="H2" s="1" t="s">
        <x:v>1</x:v>
      </x:c>
    </x:row>
    <x:row r="3" spans="1:8">
      <x:c r="E3" s="1" t="s"/>
      <x:c r="F3" s="1" t="s"/>
      <x:c r="G3" s="1" t="s"/>
      <x:c r="H3" s="1" t="s"/>
    </x:row>
    <x:row r="4" spans="1:8">
      <x:c r="E4" s="1" t="s"/>
      <x:c r="F4" s="1" t="s"/>
      <x:c r="G4" s="1" t="s"/>
      <x:c r="H4" s="1" t="s"/>
    </x:row>
    <x:row r="6" spans="1:8">
      <x:c r="C6" s="2" t="s"/>
      <x:c r="D6" s="2" t="s"/>
      <x:c r="E6" s="3" t="s">
        <x:v>2</x:v>
      </x:c>
      <x:c r="F6" s="2" t="s"/>
      <x:c r="G6" s="2" t="s"/>
      <x:c r="H6" s="2" t="s"/>
    </x:row>
    <x:row r="8" spans="1:8">
      <x:c r="F8" s="4" t="s">
        <x:v>3</x:v>
      </x:c>
      <x:c r="G8" s="4" t="s">
        <x:v>4</x:v>
      </x:c>
      <x:c r="H8" s="4" t="s">
        <x:v>5</x:v>
      </x:c>
    </x:row>
    <x:row r="10" spans="1:8">
      <x:c r="C10" s="5" t="s">
        <x:v>6</x:v>
      </x:c>
      <x:c r="D10" s="6" t="s">
        <x:v>7</x:v>
      </x:c>
      <x:c r="E10" s="5" t="s">
        <x:v>8</x:v>
      </x:c>
    </x:row>
    <x:row r="11" spans="1:8">
      <x:c r="C11" s="5" t="s">
        <x:v>9</x:v>
      </x:c>
      <x:c r="D11" s="6" t="s">
        <x:v>7</x:v>
      </x:c>
      <x:c r="E11" s="5" t="s">
        <x:v>10</x:v>
      </x:c>
    </x:row>
    <x:row r="13" spans="1:8">
      <x:c r="A13" s="1" t="s">
        <x:v>11</x:v>
      </x:c>
      <x:c r="B13" s="1" t="n">
        <x:v>1</x:v>
      </x:c>
      <x:c r="C13" s="1" t="s">
        <x:v>12</x:v>
      </x:c>
      <x:c r="D13" s="7" t="s">
        <x:v>13</x:v>
      </x:c>
      <x:c r="E13" s="8" t="s">
        <x:v>14</x:v>
      </x:c>
      <x:c r="F13" s="9" t="n">
        <x:v>35.72</x:v>
      </x:c>
      <x:c r="G13" s="10" t="n">
        <x:v>13.5</x:v>
      </x:c>
      <x:c r="H13" s="11">
        <x:f>ROUND(ROUND(F13,2)*ROUND(G13,3),2)</x:f>
      </x:c>
    </x:row>
    <x:row r="14" spans="1:8">
      <x:c r="A14" s="1" t="s">
        <x:v>11</x:v>
      </x:c>
      <x:c r="B14" s="1" t="n">
        <x:v>2</x:v>
      </x:c>
      <x:c r="C14" s="1" t="s">
        <x:v>15</x:v>
      </x:c>
      <x:c r="D14" s="7" t="s">
        <x:v>13</x:v>
      </x:c>
      <x:c r="E14" s="8" t="s">
        <x:v>16</x:v>
      </x:c>
      <x:c r="F14" s="9" t="n">
        <x:v>19.22</x:v>
      </x:c>
      <x:c r="G14" s="10" t="n">
        <x:v>13.5</x:v>
      </x:c>
      <x:c r="H14" s="11">
        <x:f>ROUND(ROUND(F14,2)*ROUND(G14,3),2)</x:f>
      </x:c>
    </x:row>
    <x:row r="15" spans="1:8">
      <x:c r="A15" s="1" t="s">
        <x:v>11</x:v>
      </x:c>
      <x:c r="B15" s="1" t="n">
        <x:v>3</x:v>
      </x:c>
      <x:c r="C15" s="1" t="s">
        <x:v>17</x:v>
      </x:c>
      <x:c r="D15" s="7" t="s">
        <x:v>13</x:v>
      </x:c>
      <x:c r="E15" s="8" t="s">
        <x:v>18</x:v>
      </x:c>
      <x:c r="F15" s="9" t="n">
        <x:v>11.64</x:v>
      </x:c>
      <x:c r="G15" s="10" t="n">
        <x:v>25.5</x:v>
      </x:c>
      <x:c r="H15" s="11">
        <x:f>ROUND(ROUND(F15,2)*ROUND(G15,3),2)</x:f>
      </x:c>
    </x:row>
    <x:row r="16" spans="1:8">
      <x:c r="A16" s="1" t="s">
        <x:v>11</x:v>
      </x:c>
      <x:c r="B16" s="1" t="n">
        <x:v>4</x:v>
      </x:c>
      <x:c r="C16" s="1" t="s">
        <x:v>19</x:v>
      </x:c>
      <x:c r="D16" s="7" t="s">
        <x:v>13</x:v>
      </x:c>
      <x:c r="E16" s="8" t="s">
        <x:v>20</x:v>
      </x:c>
      <x:c r="F16" s="9" t="n">
        <x:v>17.07</x:v>
      </x:c>
      <x:c r="G16" s="10" t="n">
        <x:v>25.5</x:v>
      </x:c>
      <x:c r="H16" s="11">
        <x:f>ROUND(ROUND(F16,2)*ROUND(G16,3),2)</x:f>
      </x:c>
    </x:row>
    <x:row r="17" spans="1:8">
      <x:c r="A17" s="1" t="s">
        <x:v>11</x:v>
      </x:c>
      <x:c r="B17" s="1" t="n">
        <x:v>5</x:v>
      </x:c>
      <x:c r="C17" s="1" t="s">
        <x:v>21</x:v>
      </x:c>
      <x:c r="D17" s="7" t="s">
        <x:v>22</x:v>
      </x:c>
      <x:c r="E17" s="8" t="s">
        <x:v>23</x:v>
      </x:c>
      <x:c r="F17" s="9" t="n">
        <x:v>595.1</x:v>
      </x:c>
      <x:c r="G17" s="10" t="n">
        <x:v>1</x:v>
      </x:c>
      <x:c r="H17" s="11">
        <x:f>ROUND(ROUND(F17,2)*ROUND(G17,3),2)</x:f>
      </x:c>
    </x:row>
    <x:row r="18" spans="1:8">
      <x:c r="A18" s="1" t="s">
        <x:v>11</x:v>
      </x:c>
      <x:c r="B18" s="1" t="n">
        <x:v>6</x:v>
      </x:c>
      <x:c r="C18" s="1" t="s">
        <x:v>24</x:v>
      </x:c>
      <x:c r="D18" s="7" t="s">
        <x:v>25</x:v>
      </x:c>
      <x:c r="E18" s="8" t="s">
        <x:v>26</x:v>
      </x:c>
      <x:c r="F18" s="9" t="n">
        <x:v>52.28</x:v>
      </x:c>
      <x:c r="G18" s="10" t="n">
        <x:v>89.5</x:v>
      </x:c>
      <x:c r="H18" s="11">
        <x:f>ROUND(ROUND(F18,2)*ROUND(G18,3),2)</x:f>
      </x:c>
    </x:row>
    <x:row r="19" spans="1:8">
      <x:c r="A19" s="1" t="s">
        <x:v>11</x:v>
      </x:c>
      <x:c r="B19" s="1" t="n">
        <x:v>7</x:v>
      </x:c>
      <x:c r="C19" s="1" t="s">
        <x:v>27</x:v>
      </x:c>
      <x:c r="D19" s="7" t="s">
        <x:v>22</x:v>
      </x:c>
      <x:c r="E19" s="8" t="s">
        <x:v>28</x:v>
      </x:c>
      <x:c r="F19" s="9" t="n">
        <x:v>402.37</x:v>
      </x:c>
      <x:c r="G19" s="10" t="n">
        <x:v>1</x:v>
      </x:c>
      <x:c r="H19" s="11">
        <x:f>ROUND(ROUND(F19,2)*ROUND(G19,3),2)</x:f>
      </x:c>
    </x:row>
    <x:row r="20" spans="1:8">
      <x:c r="A20" s="1" t="s">
        <x:v>11</x:v>
      </x:c>
      <x:c r="B20" s="1" t="n">
        <x:v>8</x:v>
      </x:c>
      <x:c r="C20" s="1" t="s">
        <x:v>29</x:v>
      </x:c>
      <x:c r="D20" s="7" t="s">
        <x:v>25</x:v>
      </x:c>
      <x:c r="E20" s="8" t="s">
        <x:v>30</x:v>
      </x:c>
      <x:c r="F20" s="9" t="n">
        <x:v>12.4</x:v>
      </x:c>
      <x:c r="G20" s="10" t="n">
        <x:v>47</x:v>
      </x:c>
      <x:c r="H20" s="11">
        <x:f>ROUND(ROUND(F20,2)*ROUND(G20,3),2)</x:f>
      </x:c>
    </x:row>
    <x:row r="21" spans="1:8">
      <x:c r="A21" s="1" t="s">
        <x:v>11</x:v>
      </x:c>
      <x:c r="B21" s="1" t="n">
        <x:v>9</x:v>
      </x:c>
      <x:c r="C21" s="1" t="s">
        <x:v>31</x:v>
      </x:c>
      <x:c r="D21" s="7" t="s">
        <x:v>22</x:v>
      </x:c>
      <x:c r="E21" s="8" t="s">
        <x:v>32</x:v>
      </x:c>
      <x:c r="F21" s="9" t="n">
        <x:v>10201.98</x:v>
      </x:c>
      <x:c r="G21" s="10" t="n">
        <x:v>1</x:v>
      </x:c>
      <x:c r="H21" s="11">
        <x:f>ROUND(ROUND(F21,2)*ROUND(G21,3),2)</x:f>
      </x:c>
    </x:row>
    <x:row r="22" spans="1:8">
      <x:c r="A22" s="1" t="s">
        <x:v>11</x:v>
      </x:c>
      <x:c r="B22" s="1" t="n">
        <x:v>10</x:v>
      </x:c>
      <x:c r="C22" s="1" t="s">
        <x:v>33</x:v>
      </x:c>
      <x:c r="D22" s="7" t="s">
        <x:v>34</x:v>
      </x:c>
      <x:c r="E22" s="8" t="s">
        <x:v>35</x:v>
      </x:c>
      <x:c r="F22" s="9" t="n">
        <x:v>4.04</x:v>
      </x:c>
      <x:c r="G22" s="10" t="n">
        <x:v>1408</x:v>
      </x:c>
      <x:c r="H22" s="11">
        <x:f>ROUND(ROUND(F22,2)*ROUND(G22,3),2)</x:f>
      </x:c>
    </x:row>
    <x:row r="23" spans="1:8">
      <x:c r="E23" s="5" t="s">
        <x:v>36</x:v>
      </x:c>
      <x:c r="F23" s="5" t="s"/>
      <x:c r="G23" s="5" t="s"/>
      <x:c r="H23" s="12">
        <x:f>SUM(H13:H22)</x:f>
      </x:c>
    </x:row>
    <x:row r="25" spans="1:8">
      <x:c r="C25" s="5" t="s">
        <x:v>6</x:v>
      </x:c>
      <x:c r="D25" s="6" t="s">
        <x:v>7</x:v>
      </x:c>
      <x:c r="E25" s="5" t="s">
        <x:v>8</x:v>
      </x:c>
    </x:row>
    <x:row r="26" spans="1:8">
      <x:c r="C26" s="5" t="s">
        <x:v>9</x:v>
      </x:c>
      <x:c r="D26" s="6" t="s">
        <x:v>37</x:v>
      </x:c>
      <x:c r="E26" s="5" t="s">
        <x:v>38</x:v>
      </x:c>
    </x:row>
    <x:row r="28" spans="1:8">
      <x:c r="A28" s="1" t="s">
        <x:v>39</x:v>
      </x:c>
      <x:c r="B28" s="1" t="n">
        <x:v>1</x:v>
      </x:c>
      <x:c r="C28" s="1" t="s">
        <x:v>40</x:v>
      </x:c>
      <x:c r="D28" s="7" t="s">
        <x:v>13</x:v>
      </x:c>
      <x:c r="E28" s="8" t="s">
        <x:v>41</x:v>
      </x:c>
      <x:c r="F28" s="9" t="n">
        <x:v>130.75</x:v>
      </x:c>
      <x:c r="G28" s="10" t="n">
        <x:v>55.8</x:v>
      </x:c>
      <x:c r="H28" s="11">
        <x:f>ROUND(ROUND(F28,2)*ROUND(G28,3),2)</x:f>
      </x:c>
    </x:row>
    <x:row r="29" spans="1:8">
      <x:c r="A29" s="1" t="s">
        <x:v>39</x:v>
      </x:c>
      <x:c r="B29" s="1" t="n">
        <x:v>2</x:v>
      </x:c>
      <x:c r="C29" s="1" t="s">
        <x:v>42</x:v>
      </x:c>
      <x:c r="D29" s="7" t="s">
        <x:v>43</x:v>
      </x:c>
      <x:c r="E29" s="8" t="s">
        <x:v>44</x:v>
      </x:c>
      <x:c r="F29" s="9" t="n">
        <x:v>2</x:v>
      </x:c>
      <x:c r="G29" s="10" t="n">
        <x:v>2976</x:v>
      </x:c>
      <x:c r="H29" s="11">
        <x:f>ROUND(ROUND(F29,2)*ROUND(G29,3),2)</x:f>
      </x:c>
    </x:row>
    <x:row r="30" spans="1:8">
      <x:c r="A30" s="1" t="s">
        <x:v>39</x:v>
      </x:c>
      <x:c r="B30" s="1" t="n">
        <x:v>3</x:v>
      </x:c>
      <x:c r="C30" s="1" t="s">
        <x:v>45</x:v>
      </x:c>
      <x:c r="D30" s="7" t="s">
        <x:v>13</x:v>
      </x:c>
      <x:c r="E30" s="8" t="s">
        <x:v>46</x:v>
      </x:c>
      <x:c r="F30" s="9" t="n">
        <x:v>143.34</x:v>
      </x:c>
      <x:c r="G30" s="10" t="n">
        <x:v>12</x:v>
      </x:c>
      <x:c r="H30" s="11">
        <x:f>ROUND(ROUND(F30,2)*ROUND(G30,3),2)</x:f>
      </x:c>
    </x:row>
    <x:row r="31" spans="1:8">
      <x:c r="A31" s="1" t="s">
        <x:v>39</x:v>
      </x:c>
      <x:c r="B31" s="1" t="n">
        <x:v>4</x:v>
      </x:c>
      <x:c r="C31" s="1" t="s">
        <x:v>47</x:v>
      </x:c>
      <x:c r="D31" s="7" t="s">
        <x:v>43</x:v>
      </x:c>
      <x:c r="E31" s="8" t="s">
        <x:v>48</x:v>
      </x:c>
      <x:c r="F31" s="9" t="n">
        <x:v>2.12</x:v>
      </x:c>
      <x:c r="G31" s="10" t="n">
        <x:v>900</x:v>
      </x:c>
      <x:c r="H31" s="11">
        <x:f>ROUND(ROUND(F31,2)*ROUND(G31,3),2)</x:f>
      </x:c>
    </x:row>
    <x:row r="32" spans="1:8">
      <x:c r="A32" s="1" t="s">
        <x:v>39</x:v>
      </x:c>
      <x:c r="B32" s="1" t="n">
        <x:v>5</x:v>
      </x:c>
      <x:c r="C32" s="1" t="s">
        <x:v>49</x:v>
      </x:c>
      <x:c r="D32" s="7" t="s">
        <x:v>34</x:v>
      </x:c>
      <x:c r="E32" s="8" t="s">
        <x:v>50</x:v>
      </x:c>
      <x:c r="F32" s="9" t="n">
        <x:v>20.88</x:v>
      </x:c>
      <x:c r="G32" s="10" t="n">
        <x:v>84</x:v>
      </x:c>
      <x:c r="H32" s="11">
        <x:f>ROUND(ROUND(F32,2)*ROUND(G32,3),2)</x:f>
      </x:c>
    </x:row>
    <x:row r="33" spans="1:8">
      <x:c r="A33" s="1" t="s">
        <x:v>39</x:v>
      </x:c>
      <x:c r="B33" s="1" t="n">
        <x:v>6</x:v>
      </x:c>
      <x:c r="C33" s="1" t="s">
        <x:v>51</x:v>
      </x:c>
      <x:c r="D33" s="7" t="s">
        <x:v>52</x:v>
      </x:c>
      <x:c r="E33" s="8" t="s">
        <x:v>53</x:v>
      </x:c>
      <x:c r="F33" s="9" t="n">
        <x:v>511.22</x:v>
      </x:c>
      <x:c r="G33" s="10" t="n">
        <x:v>5</x:v>
      </x:c>
      <x:c r="H33" s="11">
        <x:f>ROUND(ROUND(F33,2)*ROUND(G33,3),2)</x:f>
      </x:c>
    </x:row>
    <x:row r="34" spans="1:8">
      <x:c r="A34" s="1" t="s">
        <x:v>39</x:v>
      </x:c>
      <x:c r="B34" s="1" t="n">
        <x:v>7</x:v>
      </x:c>
      <x:c r="C34" s="1" t="s">
        <x:v>54</x:v>
      </x:c>
      <x:c r="D34" s="7" t="s">
        <x:v>13</x:v>
      </x:c>
      <x:c r="E34" s="8" t="s">
        <x:v>55</x:v>
      </x:c>
      <x:c r="F34" s="9" t="n">
        <x:v>78.69</x:v>
      </x:c>
      <x:c r="G34" s="10" t="n">
        <x:v>33.75</x:v>
      </x:c>
      <x:c r="H34" s="11">
        <x:f>ROUND(ROUND(F34,2)*ROUND(G34,3),2)</x:f>
      </x:c>
    </x:row>
    <x:row r="35" spans="1:8">
      <x:c r="A35" s="1" t="s">
        <x:v>39</x:v>
      </x:c>
      <x:c r="B35" s="1" t="n">
        <x:v>8</x:v>
      </x:c>
      <x:c r="C35" s="1" t="s">
        <x:v>19</x:v>
      </x:c>
      <x:c r="D35" s="7" t="s">
        <x:v>13</x:v>
      </x:c>
      <x:c r="E35" s="8" t="s">
        <x:v>20</x:v>
      </x:c>
      <x:c r="F35" s="9" t="n">
        <x:v>17.07</x:v>
      </x:c>
      <x:c r="G35" s="10" t="n">
        <x:v>33.75</x:v>
      </x:c>
      <x:c r="H35" s="11">
        <x:f>ROUND(ROUND(F35,2)*ROUND(G35,3),2)</x:f>
      </x:c>
    </x:row>
    <x:row r="36" spans="1:8">
      <x:c r="A36" s="1" t="s">
        <x:v>39</x:v>
      </x:c>
      <x:c r="B36" s="1" t="n">
        <x:v>9</x:v>
      </x:c>
      <x:c r="C36" s="1" t="s">
        <x:v>56</x:v>
      </x:c>
      <x:c r="D36" s="7" t="s">
        <x:v>13</x:v>
      </x:c>
      <x:c r="E36" s="8" t="s">
        <x:v>57</x:v>
      </x:c>
      <x:c r="F36" s="9" t="n">
        <x:v>156.99</x:v>
      </x:c>
      <x:c r="G36" s="10" t="n">
        <x:v>33.75</x:v>
      </x:c>
      <x:c r="H36" s="11">
        <x:f>ROUND(ROUND(F36,2)*ROUND(G36,3),2)</x:f>
      </x:c>
    </x:row>
    <x:row r="37" spans="1:8">
      <x:c r="A37" s="1" t="s">
        <x:v>39</x:v>
      </x:c>
      <x:c r="B37" s="1" t="n">
        <x:v>10</x:v>
      </x:c>
      <x:c r="C37" s="1" t="s">
        <x:v>58</x:v>
      </x:c>
      <x:c r="D37" s="7" t="s">
        <x:v>43</x:v>
      </x:c>
      <x:c r="E37" s="8" t="s">
        <x:v>59</x:v>
      </x:c>
      <x:c r="F37" s="9" t="n">
        <x:v>2.25</x:v>
      </x:c>
      <x:c r="G37" s="10" t="n">
        <x:v>787.5</x:v>
      </x:c>
      <x:c r="H37" s="11">
        <x:f>ROUND(ROUND(F37,2)*ROUND(G37,3),2)</x:f>
      </x:c>
    </x:row>
    <x:row r="38" spans="1:8">
      <x:c r="E38" s="5" t="s">
        <x:v>36</x:v>
      </x:c>
      <x:c r="F38" s="5" t="s"/>
      <x:c r="G38" s="5" t="s"/>
      <x:c r="H38" s="12">
        <x:f>SUM(H28:H37)</x:f>
      </x:c>
    </x:row>
    <x:row r="40" spans="1:8">
      <x:c r="C40" s="5" t="s">
        <x:v>6</x:v>
      </x:c>
      <x:c r="D40" s="6" t="s">
        <x:v>7</x:v>
      </x:c>
      <x:c r="E40" s="5" t="s">
        <x:v>8</x:v>
      </x:c>
    </x:row>
    <x:row r="41" spans="1:8">
      <x:c r="C41" s="5" t="s">
        <x:v>9</x:v>
      </x:c>
      <x:c r="D41" s="6" t="s">
        <x:v>60</x:v>
      </x:c>
      <x:c r="E41" s="5" t="s">
        <x:v>61</x:v>
      </x:c>
    </x:row>
    <x:row r="43" spans="1:8">
      <x:c r="A43" s="1" t="s">
        <x:v>62</x:v>
      </x:c>
      <x:c r="B43" s="1" t="n">
        <x:v>1</x:v>
      </x:c>
      <x:c r="C43" s="1" t="s">
        <x:v>63</x:v>
      </x:c>
      <x:c r="D43" s="7" t="s">
        <x:v>43</x:v>
      </x:c>
      <x:c r="E43" s="8" t="s">
        <x:v>64</x:v>
      </x:c>
      <x:c r="F43" s="9" t="n">
        <x:v>2.95</x:v>
      </x:c>
      <x:c r="G43" s="10" t="n">
        <x:v>124943.349</x:v>
      </x:c>
      <x:c r="H43" s="11">
        <x:f>ROUND(ROUND(F43,2)*ROUND(G43,3),2)</x:f>
      </x:c>
    </x:row>
    <x:row r="44" spans="1:8">
      <x:c r="A44" s="1" t="s">
        <x:v>62</x:v>
      </x:c>
      <x:c r="B44" s="1" t="n">
        <x:v>2</x:v>
      </x:c>
      <x:c r="C44" s="1" t="s">
        <x:v>65</x:v>
      </x:c>
      <x:c r="D44" s="7" t="s">
        <x:v>43</x:v>
      </x:c>
      <x:c r="E44" s="8" t="s">
        <x:v>66</x:v>
      </x:c>
      <x:c r="F44" s="9" t="n">
        <x:v>0.53</x:v>
      </x:c>
      <x:c r="G44" s="10" t="n">
        <x:v>120440.886</x:v>
      </x:c>
      <x:c r="H44" s="11">
        <x:f>ROUND(ROUND(F44,2)*ROUND(G44,3),2)</x:f>
      </x:c>
    </x:row>
    <x:row r="45" spans="1:8">
      <x:c r="A45" s="1" t="s">
        <x:v>62</x:v>
      </x:c>
      <x:c r="B45" s="1" t="n">
        <x:v>3</x:v>
      </x:c>
      <x:c r="C45" s="1" t="s">
        <x:v>67</x:v>
      </x:c>
      <x:c r="D45" s="7" t="s">
        <x:v>34</x:v>
      </x:c>
      <x:c r="E45" s="8" t="s">
        <x:v>68</x:v>
      </x:c>
      <x:c r="F45" s="9" t="n">
        <x:v>61.63</x:v>
      </x:c>
      <x:c r="G45" s="10" t="n">
        <x:v>23.4</x:v>
      </x:c>
      <x:c r="H45" s="11">
        <x:f>ROUND(ROUND(F45,2)*ROUND(G45,3),2)</x:f>
      </x:c>
    </x:row>
    <x:row r="46" spans="1:8">
      <x:c r="E46" s="5" t="s">
        <x:v>36</x:v>
      </x:c>
      <x:c r="F46" s="5" t="s"/>
      <x:c r="G46" s="5" t="s"/>
      <x:c r="H46" s="12">
        <x:f>SUM(H43:H45)</x:f>
      </x:c>
    </x:row>
    <x:row r="48" spans="1:8">
      <x:c r="C48" s="5" t="s">
        <x:v>6</x:v>
      </x:c>
      <x:c r="D48" s="6" t="s">
        <x:v>7</x:v>
      </x:c>
      <x:c r="E48" s="5" t="s">
        <x:v>8</x:v>
      </x:c>
    </x:row>
    <x:row r="49" spans="1:8">
      <x:c r="C49" s="5" t="s">
        <x:v>9</x:v>
      </x:c>
      <x:c r="D49" s="6" t="s">
        <x:v>69</x:v>
      </x:c>
      <x:c r="E49" s="5" t="s">
        <x:v>70</x:v>
      </x:c>
    </x:row>
    <x:row r="51" spans="1:8">
      <x:c r="A51" s="1" t="s">
        <x:v>71</x:v>
      </x:c>
      <x:c r="B51" s="1" t="n">
        <x:v>1</x:v>
      </x:c>
      <x:c r="C51" s="1" t="s">
        <x:v>72</x:v>
      </x:c>
      <x:c r="D51" s="7" t="s">
        <x:v>34</x:v>
      </x:c>
      <x:c r="E51" s="8" t="s">
        <x:v>73</x:v>
      </x:c>
      <x:c r="F51" s="9" t="n">
        <x:v>26.99</x:v>
      </x:c>
      <x:c r="G51" s="10" t="n">
        <x:v>1791.15</x:v>
      </x:c>
      <x:c r="H51" s="11">
        <x:f>ROUND(ROUND(F51,2)*ROUND(G51,3),2)</x:f>
      </x:c>
    </x:row>
    <x:row r="52" spans="1:8">
      <x:c r="A52" s="1" t="s">
        <x:v>71</x:v>
      </x:c>
      <x:c r="B52" s="1" t="n">
        <x:v>2</x:v>
      </x:c>
      <x:c r="C52" s="1" t="s">
        <x:v>74</x:v>
      </x:c>
      <x:c r="D52" s="7" t="s">
        <x:v>75</x:v>
      </x:c>
      <x:c r="E52" s="8" t="s">
        <x:v>76</x:v>
      </x:c>
      <x:c r="F52" s="9" t="n">
        <x:v>22.46</x:v>
      </x:c>
      <x:c r="G52" s="10" t="n">
        <x:v>87.9</x:v>
      </x:c>
      <x:c r="H52" s="11">
        <x:f>ROUND(ROUND(F52,2)*ROUND(G52,3),2)</x:f>
      </x:c>
    </x:row>
    <x:row r="53" spans="1:8">
      <x:c r="A53" s="1" t="s">
        <x:v>71</x:v>
      </x:c>
      <x:c r="B53" s="1" t="n">
        <x:v>3</x:v>
      </x:c>
      <x:c r="C53" s="1" t="s">
        <x:v>77</x:v>
      </x:c>
      <x:c r="D53" s="7" t="s">
        <x:v>75</x:v>
      </x:c>
      <x:c r="E53" s="8" t="s">
        <x:v>78</x:v>
      </x:c>
      <x:c r="F53" s="9" t="n">
        <x:v>50.42</x:v>
      </x:c>
      <x:c r="G53" s="10" t="n">
        <x:v>44.45</x:v>
      </x:c>
      <x:c r="H53" s="11">
        <x:f>ROUND(ROUND(F53,2)*ROUND(G53,3),2)</x:f>
      </x:c>
    </x:row>
    <x:row r="54" spans="1:8">
      <x:c r="A54" s="1" t="s">
        <x:v>71</x:v>
      </x:c>
      <x:c r="B54" s="1" t="n">
        <x:v>4</x:v>
      </x:c>
      <x:c r="C54" s="1" t="s">
        <x:v>79</x:v>
      </x:c>
      <x:c r="D54" s="7" t="s">
        <x:v>52</x:v>
      </x:c>
      <x:c r="E54" s="13" t="s">
        <x:v>80</x:v>
      </x:c>
      <x:c r="F54" s="9" t="n">
        <x:v>308.05</x:v>
      </x:c>
      <x:c r="G54" s="10" t="n">
        <x:v>81</x:v>
      </x:c>
      <x:c r="H54" s="11">
        <x:f>ROUND(ROUND(F54,2)*ROUND(G54,3),2)</x:f>
      </x:c>
    </x:row>
    <x:row r="55" spans="1:8">
      <x:c r="E55" s="5" t="s">
        <x:v>36</x:v>
      </x:c>
      <x:c r="F55" s="5" t="s"/>
      <x:c r="G55" s="5" t="s"/>
      <x:c r="H55" s="12">
        <x:f>SUM(H51:H54)</x:f>
      </x:c>
    </x:row>
    <x:row r="57" spans="1:8">
      <x:c r="C57" s="5" t="s">
        <x:v>6</x:v>
      </x:c>
      <x:c r="D57" s="6" t="s">
        <x:v>7</x:v>
      </x:c>
      <x:c r="E57" s="5" t="s">
        <x:v>8</x:v>
      </x:c>
    </x:row>
    <x:row r="58" spans="1:8">
      <x:c r="C58" s="5" t="s">
        <x:v>9</x:v>
      </x:c>
      <x:c r="D58" s="6" t="s">
        <x:v>81</x:v>
      </x:c>
      <x:c r="E58" s="5" t="s">
        <x:v>82</x:v>
      </x:c>
    </x:row>
    <x:row r="60" spans="1:8">
      <x:c r="A60" s="1" t="s">
        <x:v>83</x:v>
      </x:c>
      <x:c r="B60" s="1" t="n">
        <x:v>1</x:v>
      </x:c>
      <x:c r="C60" s="1" t="s">
        <x:v>84</x:v>
      </x:c>
      <x:c r="D60" s="7" t="s">
        <x:v>25</x:v>
      </x:c>
      <x:c r="E60" s="8" t="s">
        <x:v>85</x:v>
      </x:c>
      <x:c r="F60" s="9" t="n">
        <x:v>37.31</x:v>
      </x:c>
      <x:c r="G60" s="10" t="n">
        <x:v>45</x:v>
      </x:c>
      <x:c r="H60" s="11">
        <x:f>ROUND(ROUND(F60,2)*ROUND(G60,3),2)</x:f>
      </x:c>
    </x:row>
    <x:row r="61" spans="1:8">
      <x:c r="A61" s="1" t="s">
        <x:v>83</x:v>
      </x:c>
      <x:c r="B61" s="1" t="n">
        <x:v>2</x:v>
      </x:c>
      <x:c r="C61" s="1" t="s">
        <x:v>86</x:v>
      </x:c>
      <x:c r="D61" s="7" t="s">
        <x:v>25</x:v>
      </x:c>
      <x:c r="E61" s="8" t="s">
        <x:v>87</x:v>
      </x:c>
      <x:c r="F61" s="9" t="n">
        <x:v>46.85</x:v>
      </x:c>
      <x:c r="G61" s="10" t="n">
        <x:v>40</x:v>
      </x:c>
      <x:c r="H61" s="11">
        <x:f>ROUND(ROUND(F61,2)*ROUND(G61,3),2)</x:f>
      </x:c>
    </x:row>
    <x:row r="62" spans="1:8">
      <x:c r="A62" s="1" t="s">
        <x:v>83</x:v>
      </x:c>
      <x:c r="B62" s="1" t="n">
        <x:v>3</x:v>
      </x:c>
      <x:c r="C62" s="1" t="s">
        <x:v>88</x:v>
      </x:c>
      <x:c r="D62" s="7" t="s">
        <x:v>52</x:v>
      </x:c>
      <x:c r="E62" s="8" t="s">
        <x:v>89</x:v>
      </x:c>
      <x:c r="F62" s="9" t="n">
        <x:v>325.89</x:v>
      </x:c>
      <x:c r="G62" s="10" t="n">
        <x:v>3</x:v>
      </x:c>
      <x:c r="H62" s="11">
        <x:f>ROUND(ROUND(F62,2)*ROUND(G62,3),2)</x:f>
      </x:c>
    </x:row>
    <x:row r="63" spans="1:8">
      <x:c r="A63" s="1" t="s">
        <x:v>83</x:v>
      </x:c>
      <x:c r="B63" s="1" t="n">
        <x:v>4</x:v>
      </x:c>
      <x:c r="C63" s="1" t="s">
        <x:v>90</x:v>
      </x:c>
      <x:c r="D63" s="7" t="s">
        <x:v>52</x:v>
      </x:c>
      <x:c r="E63" s="8" t="s">
        <x:v>91</x:v>
      </x:c>
      <x:c r="F63" s="9" t="n">
        <x:v>80.09</x:v>
      </x:c>
      <x:c r="G63" s="10" t="n">
        <x:v>43</x:v>
      </x:c>
      <x:c r="H63" s="11">
        <x:f>ROUND(ROUND(F63,2)*ROUND(G63,3),2)</x:f>
      </x:c>
    </x:row>
    <x:row r="64" spans="1:8">
      <x:c r="A64" s="1" t="s">
        <x:v>83</x:v>
      </x:c>
      <x:c r="B64" s="1" t="n">
        <x:v>5</x:v>
      </x:c>
      <x:c r="C64" s="1" t="s">
        <x:v>92</x:v>
      </x:c>
      <x:c r="D64" s="7" t="s">
        <x:v>25</x:v>
      </x:c>
      <x:c r="E64" s="8" t="s">
        <x:v>93</x:v>
      </x:c>
      <x:c r="F64" s="9" t="n">
        <x:v>38.95</x:v>
      </x:c>
      <x:c r="G64" s="10" t="n">
        <x:v>30</x:v>
      </x:c>
      <x:c r="H64" s="11">
        <x:f>ROUND(ROUND(F64,2)*ROUND(G64,3),2)</x:f>
      </x:c>
    </x:row>
    <x:row r="65" spans="1:8">
      <x:c r="E65" s="5" t="s">
        <x:v>36</x:v>
      </x:c>
      <x:c r="F65" s="5" t="s"/>
      <x:c r="G65" s="5" t="s"/>
      <x:c r="H65" s="12">
        <x:f>SUM(H60:H64)</x:f>
      </x:c>
    </x:row>
    <x:row r="67" spans="1:8">
      <x:c r="C67" s="5" t="s">
        <x:v>6</x:v>
      </x:c>
      <x:c r="D67" s="6" t="s">
        <x:v>7</x:v>
      </x:c>
      <x:c r="E67" s="5" t="s">
        <x:v>8</x:v>
      </x:c>
    </x:row>
    <x:row r="68" spans="1:8">
      <x:c r="C68" s="5" t="s">
        <x:v>9</x:v>
      </x:c>
      <x:c r="D68" s="6" t="s">
        <x:v>94</x:v>
      </x:c>
      <x:c r="E68" s="5" t="s">
        <x:v>95</x:v>
      </x:c>
    </x:row>
    <x:row r="70" spans="1:8">
      <x:c r="A70" s="1" t="s">
        <x:v>96</x:v>
      </x:c>
      <x:c r="B70" s="1" t="n">
        <x:v>1</x:v>
      </x:c>
      <x:c r="C70" s="1" t="s">
        <x:v>97</x:v>
      </x:c>
      <x:c r="D70" s="7" t="s">
        <x:v>13</x:v>
      </x:c>
      <x:c r="E70" s="8" t="s">
        <x:v>98</x:v>
      </x:c>
      <x:c r="F70" s="9" t="n">
        <x:v>201.41</x:v>
      </x:c>
      <x:c r="G70" s="10" t="n">
        <x:v>6.975</x:v>
      </x:c>
      <x:c r="H70" s="11">
        <x:f>ROUND(ROUND(F70,2)*ROUND(G70,3),2)</x:f>
      </x:c>
    </x:row>
    <x:row r="71" spans="1:8">
      <x:c r="A71" s="1" t="s">
        <x:v>96</x:v>
      </x:c>
      <x:c r="B71" s="1" t="n">
        <x:v>2</x:v>
      </x:c>
      <x:c r="C71" s="1" t="s">
        <x:v>99</x:v>
      </x:c>
      <x:c r="D71" s="7" t="s">
        <x:v>34</x:v>
      </x:c>
      <x:c r="E71" s="8" t="s">
        <x:v>100</x:v>
      </x:c>
      <x:c r="F71" s="9" t="n">
        <x:v>3.91</x:v>
      </x:c>
      <x:c r="G71" s="10" t="n">
        <x:v>46.5</x:v>
      </x:c>
      <x:c r="H71" s="11">
        <x:f>ROUND(ROUND(F71,2)*ROUND(G71,3),2)</x:f>
      </x:c>
    </x:row>
    <x:row r="72" spans="1:8">
      <x:c r="A72" s="1" t="s">
        <x:v>96</x:v>
      </x:c>
      <x:c r="B72" s="1" t="n">
        <x:v>3</x:v>
      </x:c>
      <x:c r="C72" s="1" t="s">
        <x:v>101</x:v>
      </x:c>
      <x:c r="D72" s="7" t="s">
        <x:v>25</x:v>
      </x:c>
      <x:c r="E72" s="8" t="s">
        <x:v>102</x:v>
      </x:c>
      <x:c r="F72" s="9" t="n">
        <x:v>169.25</x:v>
      </x:c>
      <x:c r="G72" s="10" t="n">
        <x:v>41.85</x:v>
      </x:c>
      <x:c r="H72" s="11">
        <x:f>ROUND(ROUND(F72,2)*ROUND(G72,3),2)</x:f>
      </x:c>
    </x:row>
    <x:row r="73" spans="1:8">
      <x:c r="A73" s="1" t="s">
        <x:v>96</x:v>
      </x:c>
      <x:c r="B73" s="1" t="n">
        <x:v>4</x:v>
      </x:c>
      <x:c r="C73" s="1" t="s">
        <x:v>103</x:v>
      </x:c>
      <x:c r="D73" s="7" t="s">
        <x:v>22</x:v>
      </x:c>
      <x:c r="E73" s="8" t="s">
        <x:v>98</x:v>
      </x:c>
      <x:c r="F73" s="9" t="n">
        <x:v>1105.08</x:v>
      </x:c>
      <x:c r="G73" s="10" t="n">
        <x:v>1</x:v>
      </x:c>
      <x:c r="H73" s="11">
        <x:f>ROUND(ROUND(F73,2)*ROUND(G73,3),2)</x:f>
      </x:c>
    </x:row>
    <x:row r="74" spans="1:8">
      <x:c r="A74" s="1" t="s">
        <x:v>96</x:v>
      </x:c>
      <x:c r="B74" s="1" t="n">
        <x:v>5</x:v>
      </x:c>
      <x:c r="C74" s="1" t="s">
        <x:v>104</x:v>
      </x:c>
      <x:c r="D74" s="7" t="s">
        <x:v>52</x:v>
      </x:c>
      <x:c r="E74" s="13" t="s">
        <x:v>105</x:v>
      </x:c>
      <x:c r="F74" s="9" t="n">
        <x:v>331.59</x:v>
      </x:c>
      <x:c r="G74" s="10" t="n">
        <x:v>9</x:v>
      </x:c>
      <x:c r="H74" s="11">
        <x:f>ROUND(ROUND(F74,2)*ROUND(G74,3),2)</x:f>
      </x:c>
    </x:row>
    <x:row r="75" spans="1:8">
      <x:c r="E75" s="5" t="s">
        <x:v>36</x:v>
      </x:c>
      <x:c r="F75" s="5" t="s"/>
      <x:c r="G75" s="5" t="s"/>
      <x:c r="H75" s="12">
        <x:f>SUM(H70:H74)</x:f>
      </x:c>
    </x:row>
    <x:row r="77" spans="1:8">
      <x:c r="C77" s="5" t="s">
        <x:v>6</x:v>
      </x:c>
      <x:c r="D77" s="6" t="s">
        <x:v>7</x:v>
      </x:c>
      <x:c r="E77" s="5" t="s">
        <x:v>8</x:v>
      </x:c>
    </x:row>
    <x:row r="78" spans="1:8">
      <x:c r="C78" s="5" t="s">
        <x:v>9</x:v>
      </x:c>
      <x:c r="D78" s="6" t="s">
        <x:v>106</x:v>
      </x:c>
      <x:c r="E78" s="5" t="s">
        <x:v>107</x:v>
      </x:c>
    </x:row>
    <x:row r="80" spans="1:8">
      <x:c r="A80" s="1" t="s">
        <x:v>108</x:v>
      </x:c>
      <x:c r="B80" s="1" t="n">
        <x:v>1</x:v>
      </x:c>
      <x:c r="C80" s="1" t="s">
        <x:v>109</x:v>
      </x:c>
      <x:c r="D80" s="7" t="s">
        <x:v>52</x:v>
      </x:c>
      <x:c r="E80" s="8" t="s">
        <x:v>110</x:v>
      </x:c>
      <x:c r="F80" s="9" t="n">
        <x:v>961.22</x:v>
      </x:c>
      <x:c r="G80" s="10" t="n">
        <x:v>3</x:v>
      </x:c>
      <x:c r="H80" s="11">
        <x:f>ROUND(ROUND(F80,2)*ROUND(G80,3),2)</x:f>
      </x:c>
    </x:row>
    <x:row r="81" spans="1:8">
      <x:c r="E81" s="5" t="s">
        <x:v>36</x:v>
      </x:c>
      <x:c r="F81" s="5" t="s"/>
      <x:c r="G81" s="5" t="s"/>
      <x:c r="H81" s="12">
        <x:f>SUM(H80:H80)</x:f>
      </x:c>
    </x:row>
    <x:row r="83" spans="1:8">
      <x:c r="C83" s="5" t="s">
        <x:v>6</x:v>
      </x:c>
      <x:c r="D83" s="6" t="s">
        <x:v>7</x:v>
      </x:c>
      <x:c r="E83" s="5" t="s">
        <x:v>8</x:v>
      </x:c>
    </x:row>
    <x:row r="84" spans="1:8">
      <x:c r="C84" s="5" t="s">
        <x:v>9</x:v>
      </x:c>
      <x:c r="D84" s="6" t="s">
        <x:v>111</x:v>
      </x:c>
      <x:c r="E84" s="5" t="s">
        <x:v>112</x:v>
      </x:c>
    </x:row>
    <x:row r="86" spans="1:8">
      <x:c r="A86" s="1" t="s">
        <x:v>113</x:v>
      </x:c>
      <x:c r="B86" s="1" t="n">
        <x:v>1</x:v>
      </x:c>
      <x:c r="C86" s="1" t="s">
        <x:v>114</x:v>
      </x:c>
      <x:c r="D86" s="7" t="s">
        <x:v>25</x:v>
      </x:c>
      <x:c r="E86" s="8" t="s">
        <x:v>115</x:v>
      </x:c>
      <x:c r="F86" s="9" t="n">
        <x:v>4.65</x:v>
      </x:c>
      <x:c r="G86" s="10" t="n">
        <x:v>360</x:v>
      </x:c>
      <x:c r="H86" s="11">
        <x:f>ROUND(ROUND(F86,2)*ROUND(G86,3),2)</x:f>
      </x:c>
    </x:row>
    <x:row r="87" spans="1:8">
      <x:c r="A87" s="1" t="s">
        <x:v>113</x:v>
      </x:c>
      <x:c r="B87" s="1" t="n">
        <x:v>2</x:v>
      </x:c>
      <x:c r="C87" s="1" t="s">
        <x:v>116</x:v>
      </x:c>
      <x:c r="D87" s="7" t="s">
        <x:v>25</x:v>
      </x:c>
      <x:c r="E87" s="8" t="s">
        <x:v>117</x:v>
      </x:c>
      <x:c r="F87" s="9" t="n">
        <x:v>4.94</x:v>
      </x:c>
      <x:c r="G87" s="10" t="n">
        <x:v>20</x:v>
      </x:c>
      <x:c r="H87" s="11">
        <x:f>ROUND(ROUND(F87,2)*ROUND(G87,3),2)</x:f>
      </x:c>
    </x:row>
    <x:row r="88" spans="1:8">
      <x:c r="A88" s="1" t="s">
        <x:v>113</x:v>
      </x:c>
      <x:c r="B88" s="1" t="n">
        <x:v>3</x:v>
      </x:c>
      <x:c r="C88" s="1" t="s">
        <x:v>118</x:v>
      </x:c>
      <x:c r="D88" s="7" t="s">
        <x:v>25</x:v>
      </x:c>
      <x:c r="E88" s="8" t="s">
        <x:v>119</x:v>
      </x:c>
      <x:c r="F88" s="9" t="n">
        <x:v>7.3</x:v>
      </x:c>
      <x:c r="G88" s="10" t="n">
        <x:v>365</x:v>
      </x:c>
      <x:c r="H88" s="11">
        <x:f>ROUND(ROUND(F88,2)*ROUND(G88,3),2)</x:f>
      </x:c>
    </x:row>
    <x:row r="89" spans="1:8">
      <x:c r="A89" s="1" t="s">
        <x:v>113</x:v>
      </x:c>
      <x:c r="B89" s="1" t="n">
        <x:v>4</x:v>
      </x:c>
      <x:c r="C89" s="1" t="s">
        <x:v>120</x:v>
      </x:c>
      <x:c r="D89" s="7" t="s">
        <x:v>25</x:v>
      </x:c>
      <x:c r="E89" s="8" t="s">
        <x:v>121</x:v>
      </x:c>
      <x:c r="F89" s="9" t="n">
        <x:v>12.08</x:v>
      </x:c>
      <x:c r="G89" s="10" t="n">
        <x:v>65</x:v>
      </x:c>
      <x:c r="H89" s="11">
        <x:f>ROUND(ROUND(F89,2)*ROUND(G89,3),2)</x:f>
      </x:c>
    </x:row>
    <x:row r="90" spans="1:8">
      <x:c r="A90" s="1" t="s">
        <x:v>113</x:v>
      </x:c>
      <x:c r="B90" s="1" t="n">
        <x:v>5</x:v>
      </x:c>
      <x:c r="C90" s="1" t="s">
        <x:v>122</x:v>
      </x:c>
      <x:c r="D90" s="7" t="s">
        <x:v>25</x:v>
      </x:c>
      <x:c r="E90" s="8" t="s">
        <x:v>123</x:v>
      </x:c>
      <x:c r="F90" s="9" t="n">
        <x:v>5.52</x:v>
      </x:c>
      <x:c r="G90" s="10" t="n">
        <x:v>16</x:v>
      </x:c>
      <x:c r="H90" s="11">
        <x:f>ROUND(ROUND(F90,2)*ROUND(G90,3),2)</x:f>
      </x:c>
    </x:row>
    <x:row r="91" spans="1:8">
      <x:c r="A91" s="1" t="s">
        <x:v>113</x:v>
      </x:c>
      <x:c r="B91" s="1" t="n">
        <x:v>6</x:v>
      </x:c>
      <x:c r="C91" s="1" t="s">
        <x:v>124</x:v>
      </x:c>
      <x:c r="D91" s="7" t="s">
        <x:v>52</x:v>
      </x:c>
      <x:c r="E91" s="8" t="s">
        <x:v>125</x:v>
      </x:c>
      <x:c r="F91" s="9" t="n">
        <x:v>18.29</x:v>
      </x:c>
      <x:c r="G91" s="10" t="n">
        <x:v>26</x:v>
      </x:c>
      <x:c r="H91" s="11">
        <x:f>ROUND(ROUND(F91,2)*ROUND(G91,3),2)</x:f>
      </x:c>
    </x:row>
    <x:row r="92" spans="1:8">
      <x:c r="A92" s="1" t="s">
        <x:v>113</x:v>
      </x:c>
      <x:c r="B92" s="1" t="n">
        <x:v>7</x:v>
      </x:c>
      <x:c r="C92" s="1" t="s">
        <x:v>126</x:v>
      </x:c>
      <x:c r="D92" s="7" t="s">
        <x:v>25</x:v>
      </x:c>
      <x:c r="E92" s="8" t="s">
        <x:v>127</x:v>
      </x:c>
      <x:c r="F92" s="9" t="n">
        <x:v>2.94</x:v>
      </x:c>
      <x:c r="G92" s="10" t="n">
        <x:v>300</x:v>
      </x:c>
      <x:c r="H92" s="11">
        <x:f>ROUND(ROUND(F92,2)*ROUND(G92,3),2)</x:f>
      </x:c>
    </x:row>
    <x:row r="93" spans="1:8">
      <x:c r="A93" s="1" t="s">
        <x:v>113</x:v>
      </x:c>
      <x:c r="B93" s="1" t="n">
        <x:v>8</x:v>
      </x:c>
      <x:c r="C93" s="1" t="s">
        <x:v>128</x:v>
      </x:c>
      <x:c r="D93" s="7" t="s">
        <x:v>25</x:v>
      </x:c>
      <x:c r="E93" s="8" t="s">
        <x:v>129</x:v>
      </x:c>
      <x:c r="F93" s="9" t="n">
        <x:v>7.72</x:v>
      </x:c>
      <x:c r="G93" s="10" t="n">
        <x:v>200</x:v>
      </x:c>
      <x:c r="H93" s="11">
        <x:f>ROUND(ROUND(F93,2)*ROUND(G93,3),2)</x:f>
      </x:c>
    </x:row>
    <x:row r="94" spans="1:8">
      <x:c r="A94" s="1" t="s">
        <x:v>113</x:v>
      </x:c>
      <x:c r="B94" s="1" t="n">
        <x:v>9</x:v>
      </x:c>
      <x:c r="C94" s="1" t="s">
        <x:v>130</x:v>
      </x:c>
      <x:c r="D94" s="7" t="s">
        <x:v>25</x:v>
      </x:c>
      <x:c r="E94" s="8" t="s">
        <x:v>131</x:v>
      </x:c>
      <x:c r="F94" s="9" t="n">
        <x:v>5.32</x:v>
      </x:c>
      <x:c r="G94" s="10" t="n">
        <x:v>50</x:v>
      </x:c>
      <x:c r="H94" s="11">
        <x:f>ROUND(ROUND(F94,2)*ROUND(G94,3),2)</x:f>
      </x:c>
    </x:row>
    <x:row r="95" spans="1:8">
      <x:c r="A95" s="1" t="s">
        <x:v>113</x:v>
      </x:c>
      <x:c r="B95" s="1" t="n">
        <x:v>10</x:v>
      </x:c>
      <x:c r="C95" s="1" t="s">
        <x:v>132</x:v>
      </x:c>
      <x:c r="D95" s="7" t="s">
        <x:v>52</x:v>
      </x:c>
      <x:c r="E95" s="8" t="s">
        <x:v>133</x:v>
      </x:c>
      <x:c r="F95" s="9" t="n">
        <x:v>59.74</x:v>
      </x:c>
      <x:c r="G95" s="10" t="n">
        <x:v>16</x:v>
      </x:c>
      <x:c r="H95" s="11">
        <x:f>ROUND(ROUND(F95,2)*ROUND(G95,3),2)</x:f>
      </x:c>
    </x:row>
    <x:row r="96" spans="1:8">
      <x:c r="E96" s="5" t="s">
        <x:v>36</x:v>
      </x:c>
      <x:c r="F96" s="5" t="s"/>
      <x:c r="G96" s="5" t="s"/>
      <x:c r="H96" s="12">
        <x:f>SUM(H86:H95)</x:f>
      </x:c>
    </x:row>
    <x:row r="98" spans="1:8">
      <x:c r="C98" s="5" t="s">
        <x:v>6</x:v>
      </x:c>
      <x:c r="D98" s="6" t="s">
        <x:v>7</x:v>
      </x:c>
      <x:c r="E98" s="5" t="s">
        <x:v>8</x:v>
      </x:c>
    </x:row>
    <x:row r="99" spans="1:8">
      <x:c r="C99" s="5" t="s">
        <x:v>9</x:v>
      </x:c>
      <x:c r="D99" s="6" t="s">
        <x:v>134</x:v>
      </x:c>
      <x:c r="E99" s="5" t="s">
        <x:v>135</x:v>
      </x:c>
    </x:row>
    <x:row r="101" spans="1:8">
      <x:c r="A101" s="1" t="s">
        <x:v>136</x:v>
      </x:c>
      <x:c r="B101" s="1" t="n">
        <x:v>1</x:v>
      </x:c>
      <x:c r="C101" s="1" t="s">
        <x:v>137</x:v>
      </x:c>
      <x:c r="D101" s="7" t="s">
        <x:v>52</x:v>
      </x:c>
      <x:c r="E101" s="8" t="s">
        <x:v>138</x:v>
      </x:c>
      <x:c r="F101" s="9" t="n">
        <x:v>1768.38</x:v>
      </x:c>
      <x:c r="G101" s="10" t="n">
        <x:v>1</x:v>
      </x:c>
      <x:c r="H101" s="11">
        <x:f>ROUND(ROUND(F101,2)*ROUND(G101,3),2)</x:f>
      </x:c>
    </x:row>
    <x:row r="102" spans="1:8">
      <x:c r="A102" s="1" t="s">
        <x:v>136</x:v>
      </x:c>
      <x:c r="B102" s="1" t="n">
        <x:v>2</x:v>
      </x:c>
      <x:c r="C102" s="1" t="s">
        <x:v>139</x:v>
      </x:c>
      <x:c r="D102" s="7" t="s">
        <x:v>52</x:v>
      </x:c>
      <x:c r="E102" s="8" t="s">
        <x:v>140</x:v>
      </x:c>
      <x:c r="F102" s="9" t="n">
        <x:v>455.75</x:v>
      </x:c>
      <x:c r="G102" s="10" t="n">
        <x:v>1</x:v>
      </x:c>
      <x:c r="H102" s="11">
        <x:f>ROUND(ROUND(F102,2)*ROUND(G102,3),2)</x:f>
      </x:c>
    </x:row>
    <x:row r="103" spans="1:8">
      <x:c r="A103" s="1" t="s">
        <x:v>136</x:v>
      </x:c>
      <x:c r="B103" s="1" t="n">
        <x:v>3</x:v>
      </x:c>
      <x:c r="C103" s="1" t="s">
        <x:v>141</x:v>
      </x:c>
      <x:c r="D103" s="7" t="s">
        <x:v>52</x:v>
      </x:c>
      <x:c r="E103" s="8" t="s">
        <x:v>142</x:v>
      </x:c>
      <x:c r="F103" s="9" t="n">
        <x:v>136.92</x:v>
      </x:c>
      <x:c r="G103" s="10" t="n">
        <x:v>1</x:v>
      </x:c>
      <x:c r="H103" s="11">
        <x:f>ROUND(ROUND(F103,2)*ROUND(G103,3),2)</x:f>
      </x:c>
    </x:row>
    <x:row r="104" spans="1:8">
      <x:c r="A104" s="1" t="s">
        <x:v>136</x:v>
      </x:c>
      <x:c r="B104" s="1" t="n">
        <x:v>4</x:v>
      </x:c>
      <x:c r="C104" s="1" t="s">
        <x:v>143</x:v>
      </x:c>
      <x:c r="D104" s="7" t="s">
        <x:v>52</x:v>
      </x:c>
      <x:c r="E104" s="8" t="s">
        <x:v>144</x:v>
      </x:c>
      <x:c r="F104" s="9" t="n">
        <x:v>64.57</x:v>
      </x:c>
      <x:c r="G104" s="10" t="n">
        <x:v>2</x:v>
      </x:c>
      <x:c r="H104" s="11">
        <x:f>ROUND(ROUND(F104,2)*ROUND(G104,3),2)</x:f>
      </x:c>
    </x:row>
    <x:row r="105" spans="1:8">
      <x:c r="A105" s="1" t="s">
        <x:v>136</x:v>
      </x:c>
      <x:c r="B105" s="1" t="n">
        <x:v>5</x:v>
      </x:c>
      <x:c r="C105" s="1" t="s">
        <x:v>145</x:v>
      </x:c>
      <x:c r="D105" s="7" t="s">
        <x:v>52</x:v>
      </x:c>
      <x:c r="E105" s="8" t="s">
        <x:v>146</x:v>
      </x:c>
      <x:c r="F105" s="9" t="n">
        <x:v>884.45</x:v>
      </x:c>
      <x:c r="G105" s="10" t="n">
        <x:v>1</x:v>
      </x:c>
      <x:c r="H105" s="11">
        <x:f>ROUND(ROUND(F105,2)*ROUND(G105,3),2)</x:f>
      </x:c>
    </x:row>
    <x:row r="106" spans="1:8">
      <x:c r="A106" s="1" t="s">
        <x:v>136</x:v>
      </x:c>
      <x:c r="B106" s="1" t="n">
        <x:v>6</x:v>
      </x:c>
      <x:c r="C106" s="1" t="s">
        <x:v>147</x:v>
      </x:c>
      <x:c r="D106" s="7" t="s">
        <x:v>52</x:v>
      </x:c>
      <x:c r="E106" s="8" t="s">
        <x:v>148</x:v>
      </x:c>
      <x:c r="F106" s="9" t="n">
        <x:v>97.6</x:v>
      </x:c>
      <x:c r="G106" s="10" t="n">
        <x:v>1</x:v>
      </x:c>
      <x:c r="H106" s="11">
        <x:f>ROUND(ROUND(F106,2)*ROUND(G106,3),2)</x:f>
      </x:c>
    </x:row>
    <x:row r="107" spans="1:8">
      <x:c r="A107" s="1" t="s">
        <x:v>136</x:v>
      </x:c>
      <x:c r="B107" s="1" t="n">
        <x:v>7</x:v>
      </x:c>
      <x:c r="C107" s="1" t="s">
        <x:v>149</x:v>
      </x:c>
      <x:c r="D107" s="7" t="s">
        <x:v>52</x:v>
      </x:c>
      <x:c r="E107" s="8" t="s">
        <x:v>150</x:v>
      </x:c>
      <x:c r="F107" s="9" t="n">
        <x:v>79.22</x:v>
      </x:c>
      <x:c r="G107" s="10" t="n">
        <x:v>1</x:v>
      </x:c>
      <x:c r="H107" s="11">
        <x:f>ROUND(ROUND(F107,2)*ROUND(G107,3),2)</x:f>
      </x:c>
    </x:row>
    <x:row r="108" spans="1:8">
      <x:c r="A108" s="1" t="s">
        <x:v>136</x:v>
      </x:c>
      <x:c r="B108" s="1" t="n">
        <x:v>8</x:v>
      </x:c>
      <x:c r="C108" s="1" t="s">
        <x:v>151</x:v>
      </x:c>
      <x:c r="D108" s="7" t="s">
        <x:v>25</x:v>
      </x:c>
      <x:c r="E108" s="8" t="s">
        <x:v>152</x:v>
      </x:c>
      <x:c r="F108" s="9" t="n">
        <x:v>15.77</x:v>
      </x:c>
      <x:c r="G108" s="10" t="n">
        <x:v>39.9</x:v>
      </x:c>
      <x:c r="H108" s="11">
        <x:f>ROUND(ROUND(F108,2)*ROUND(G108,3),2)</x:f>
      </x:c>
    </x:row>
    <x:row r="109" spans="1:8">
      <x:c r="A109" s="1" t="s">
        <x:v>136</x:v>
      </x:c>
      <x:c r="B109" s="1" t="n">
        <x:v>9</x:v>
      </x:c>
      <x:c r="C109" s="1" t="s">
        <x:v>153</x:v>
      </x:c>
      <x:c r="D109" s="7" t="s">
        <x:v>25</x:v>
      </x:c>
      <x:c r="E109" s="8" t="s">
        <x:v>154</x:v>
      </x:c>
      <x:c r="F109" s="9" t="n">
        <x:v>40.62</x:v>
      </x:c>
      <x:c r="G109" s="10" t="n">
        <x:v>24.15</x:v>
      </x:c>
      <x:c r="H109" s="11">
        <x:f>ROUND(ROUND(F109,2)*ROUND(G109,3),2)</x:f>
      </x:c>
    </x:row>
    <x:row r="110" spans="1:8">
      <x:c r="E110" s="5" t="s">
        <x:v>36</x:v>
      </x:c>
      <x:c r="F110" s="5" t="s"/>
      <x:c r="G110" s="5" t="s"/>
      <x:c r="H110" s="12">
        <x:f>SUM(H101:H109)</x:f>
      </x:c>
    </x:row>
    <x:row r="112" spans="1:8">
      <x:c r="C112" s="5" t="s">
        <x:v>6</x:v>
      </x:c>
      <x:c r="D112" s="6" t="s">
        <x:v>7</x:v>
      </x:c>
      <x:c r="E112" s="5" t="s">
        <x:v>8</x:v>
      </x:c>
    </x:row>
    <x:row r="113" spans="1:8">
      <x:c r="C113" s="5" t="s">
        <x:v>9</x:v>
      </x:c>
      <x:c r="D113" s="6" t="s">
        <x:v>155</x:v>
      </x:c>
      <x:c r="E113" s="5" t="s">
        <x:v>156</x:v>
      </x:c>
    </x:row>
    <x:row r="115" spans="1:8">
      <x:c r="A115" s="1" t="s">
        <x:v>157</x:v>
      </x:c>
      <x:c r="B115" s="1" t="n">
        <x:v>1</x:v>
      </x:c>
      <x:c r="C115" s="1" t="s">
        <x:v>158</x:v>
      </x:c>
      <x:c r="D115" s="7" t="s">
        <x:v>13</x:v>
      </x:c>
      <x:c r="E115" s="8" t="s">
        <x:v>159</x:v>
      </x:c>
      <x:c r="F115" s="9" t="n">
        <x:v>19.53</x:v>
      </x:c>
      <x:c r="G115" s="10" t="n">
        <x:v>85</x:v>
      </x:c>
      <x:c r="H115" s="11">
        <x:f>ROUND(ROUND(F115,2)*ROUND(G115,3),2)</x:f>
      </x:c>
    </x:row>
    <x:row r="116" spans="1:8">
      <x:c r="A116" s="1" t="s">
        <x:v>157</x:v>
      </x:c>
      <x:c r="B116" s="1" t="n">
        <x:v>2</x:v>
      </x:c>
      <x:c r="C116" s="1" t="s">
        <x:v>160</x:v>
      </x:c>
      <x:c r="D116" s="7" t="s">
        <x:v>13</x:v>
      </x:c>
      <x:c r="E116" s="8" t="s">
        <x:v>161</x:v>
      </x:c>
      <x:c r="F116" s="9" t="n">
        <x:v>58.23</x:v>
      </x:c>
      <x:c r="G116" s="10" t="n">
        <x:v>10</x:v>
      </x:c>
      <x:c r="H116" s="11">
        <x:f>ROUND(ROUND(F116,2)*ROUND(G116,3),2)</x:f>
      </x:c>
    </x:row>
    <x:row r="117" spans="1:8">
      <x:c r="A117" s="1" t="s">
        <x:v>157</x:v>
      </x:c>
      <x:c r="B117" s="1" t="n">
        <x:v>3</x:v>
      </x:c>
      <x:c r="C117" s="1" t="s">
        <x:v>162</x:v>
      </x:c>
      <x:c r="D117" s="7" t="s">
        <x:v>34</x:v>
      </x:c>
      <x:c r="E117" s="8" t="s">
        <x:v>163</x:v>
      </x:c>
      <x:c r="F117" s="9" t="n">
        <x:v>2.52</x:v>
      </x:c>
      <x:c r="G117" s="10" t="n">
        <x:v>50</x:v>
      </x:c>
      <x:c r="H117" s="11">
        <x:f>ROUND(ROUND(F117,2)*ROUND(G117,3),2)</x:f>
      </x:c>
    </x:row>
    <x:row r="118" spans="1:8">
      <x:c r="A118" s="1" t="s">
        <x:v>157</x:v>
      </x:c>
      <x:c r="B118" s="1" t="n">
        <x:v>4</x:v>
      </x:c>
      <x:c r="C118" s="1" t="s">
        <x:v>164</x:v>
      </x:c>
      <x:c r="D118" s="7" t="s">
        <x:v>13</x:v>
      </x:c>
      <x:c r="E118" s="8" t="s">
        <x:v>165</x:v>
      </x:c>
      <x:c r="F118" s="9" t="n">
        <x:v>95.22</x:v>
      </x:c>
      <x:c r="G118" s="10" t="n">
        <x:v>25</x:v>
      </x:c>
      <x:c r="H118" s="11">
        <x:f>ROUND(ROUND(F118,2)*ROUND(G118,3),2)</x:f>
      </x:c>
    </x:row>
    <x:row r="119" spans="1:8">
      <x:c r="A119" s="1" t="s">
        <x:v>157</x:v>
      </x:c>
      <x:c r="B119" s="1" t="n">
        <x:v>5</x:v>
      </x:c>
      <x:c r="C119" s="1" t="s">
        <x:v>166</x:v>
      </x:c>
      <x:c r="D119" s="7" t="s">
        <x:v>13</x:v>
      </x:c>
      <x:c r="E119" s="8" t="s">
        <x:v>167</x:v>
      </x:c>
      <x:c r="F119" s="9" t="n">
        <x:v>42.67</x:v>
      </x:c>
      <x:c r="G119" s="10" t="n">
        <x:v>50</x:v>
      </x:c>
      <x:c r="H119" s="11">
        <x:f>ROUND(ROUND(F119,2)*ROUND(G119,3),2)</x:f>
      </x:c>
    </x:row>
    <x:row r="120" spans="1:8">
      <x:c r="A120" s="1" t="s">
        <x:v>157</x:v>
      </x:c>
      <x:c r="B120" s="1" t="n">
        <x:v>6</x:v>
      </x:c>
      <x:c r="C120" s="1" t="s">
        <x:v>168</x:v>
      </x:c>
      <x:c r="D120" s="7" t="s">
        <x:v>52</x:v>
      </x:c>
      <x:c r="E120" s="8" t="s">
        <x:v>169</x:v>
      </x:c>
      <x:c r="F120" s="9" t="n">
        <x:v>66.17</x:v>
      </x:c>
      <x:c r="G120" s="10" t="n">
        <x:v>8</x:v>
      </x:c>
      <x:c r="H120" s="11">
        <x:f>ROUND(ROUND(F120,2)*ROUND(G120,3),2)</x:f>
      </x:c>
    </x:row>
    <x:row r="121" spans="1:8">
      <x:c r="A121" s="1" t="s">
        <x:v>157</x:v>
      </x:c>
      <x:c r="B121" s="1" t="n">
        <x:v>7</x:v>
      </x:c>
      <x:c r="C121" s="1" t="s">
        <x:v>170</x:v>
      </x:c>
      <x:c r="D121" s="7" t="s">
        <x:v>52</x:v>
      </x:c>
      <x:c r="E121" s="8" t="s">
        <x:v>171</x:v>
      </x:c>
      <x:c r="F121" s="9" t="n">
        <x:v>232.18</x:v>
      </x:c>
      <x:c r="G121" s="10" t="n">
        <x:v>8</x:v>
      </x:c>
      <x:c r="H121" s="11">
        <x:f>ROUND(ROUND(F121,2)*ROUND(G121,3),2)</x:f>
      </x:c>
    </x:row>
    <x:row r="122" spans="1:8">
      <x:c r="E122" s="5" t="s">
        <x:v>36</x:v>
      </x:c>
      <x:c r="F122" s="5" t="s"/>
      <x:c r="G122" s="5" t="s"/>
      <x:c r="H122" s="12">
        <x:f>SUM(H115:H121)</x:f>
      </x:c>
    </x:row>
    <x:row r="124" spans="1:8">
      <x:c r="C124" s="5" t="s">
        <x:v>6</x:v>
      </x:c>
      <x:c r="D124" s="6" t="s">
        <x:v>7</x:v>
      </x:c>
      <x:c r="E124" s="5" t="s">
        <x:v>8</x:v>
      </x:c>
    </x:row>
    <x:row r="125" spans="1:8">
      <x:c r="C125" s="5" t="s">
        <x:v>9</x:v>
      </x:c>
      <x:c r="D125" s="6" t="s">
        <x:v>172</x:v>
      </x:c>
      <x:c r="E125" s="5" t="s">
        <x:v>173</x:v>
      </x:c>
    </x:row>
    <x:row r="127" spans="1:8">
      <x:c r="A127" s="1" t="s">
        <x:v>174</x:v>
      </x:c>
      <x:c r="B127" s="1" t="n">
        <x:v>1</x:v>
      </x:c>
      <x:c r="C127" s="1" t="s">
        <x:v>175</x:v>
      </x:c>
      <x:c r="D127" s="7" t="s">
        <x:v>52</x:v>
      </x:c>
      <x:c r="E127" s="8" t="s">
        <x:v>176</x:v>
      </x:c>
      <x:c r="F127" s="9" t="n">
        <x:v>982.72</x:v>
      </x:c>
      <x:c r="G127" s="10" t="n">
        <x:v>1</x:v>
      </x:c>
      <x:c r="H127" s="11">
        <x:f>ROUND(ROUND(F127,2)*ROUND(G127,3),2)</x:f>
      </x:c>
    </x:row>
    <x:row r="128" spans="1:8">
      <x:c r="A128" s="1" t="s">
        <x:v>174</x:v>
      </x:c>
      <x:c r="B128" s="1" t="n">
        <x:v>2</x:v>
      </x:c>
      <x:c r="C128" s="1" t="s">
        <x:v>177</x:v>
      </x:c>
      <x:c r="D128" s="7" t="s">
        <x:v>52</x:v>
      </x:c>
      <x:c r="E128" s="8" t="s">
        <x:v>178</x:v>
      </x:c>
      <x:c r="F128" s="9" t="n">
        <x:v>1875</x:v>
      </x:c>
      <x:c r="G128" s="10" t="n">
        <x:v>4</x:v>
      </x:c>
      <x:c r="H128" s="11">
        <x:f>ROUND(ROUND(F128,2)*ROUND(G128,3),2)</x:f>
      </x:c>
    </x:row>
    <x:row r="129" spans="1:8">
      <x:c r="E129" s="5" t="s">
        <x:v>36</x:v>
      </x:c>
      <x:c r="F129" s="5" t="s"/>
      <x:c r="G129" s="5" t="s"/>
      <x:c r="H129" s="12">
        <x:f>SUM(H127:H128)</x:f>
      </x:c>
    </x:row>
    <x:row r="131" spans="1:8">
      <x:c r="C131" s="5" t="s">
        <x:v>6</x:v>
      </x:c>
      <x:c r="D131" s="6" t="s">
        <x:v>7</x:v>
      </x:c>
      <x:c r="E131" s="5" t="s">
        <x:v>8</x:v>
      </x:c>
    </x:row>
    <x:row r="132" spans="1:8">
      <x:c r="C132" s="5" t="s">
        <x:v>9</x:v>
      </x:c>
      <x:c r="D132" s="6" t="s">
        <x:v>179</x:v>
      </x:c>
      <x:c r="E132" s="5" t="s">
        <x:v>180</x:v>
      </x:c>
    </x:row>
    <x:row r="134" spans="1:8">
      <x:c r="A134" s="1" t="s">
        <x:v>181</x:v>
      </x:c>
      <x:c r="B134" s="1" t="n">
        <x:v>1</x:v>
      </x:c>
      <x:c r="C134" s="1" t="s">
        <x:v>182</x:v>
      </x:c>
      <x:c r="D134" s="7" t="s">
        <x:v>52</x:v>
      </x:c>
      <x:c r="E134" s="8" t="s">
        <x:v>183</x:v>
      </x:c>
      <x:c r="F134" s="9" t="n">
        <x:v>11010.15</x:v>
      </x:c>
      <x:c r="G134" s="10" t="n">
        <x:v>1</x:v>
      </x:c>
      <x:c r="H134" s="11">
        <x:f>ROUND(ROUND(F134,2)*ROUND(G134,3),2)</x:f>
      </x:c>
    </x:row>
    <x:row r="135" spans="1:8">
      <x:c r="E135" s="5" t="s">
        <x:v>36</x:v>
      </x:c>
      <x:c r="F135" s="5" t="s"/>
      <x:c r="G135" s="5" t="s"/>
      <x:c r="H135" s="12">
        <x:f>SUM(H134:H134)</x:f>
      </x:c>
    </x:row>
    <x:row r="137" spans="1:8">
      <x:c r="C137" s="5" t="s">
        <x:v>6</x:v>
      </x:c>
      <x:c r="D137" s="6" t="s">
        <x:v>7</x:v>
      </x:c>
      <x:c r="E137" s="5" t="s">
        <x:v>8</x:v>
      </x:c>
    </x:row>
    <x:row r="138" spans="1:8">
      <x:c r="C138" s="5" t="s">
        <x:v>9</x:v>
      </x:c>
      <x:c r="D138" s="6" t="s">
        <x:v>184</x:v>
      </x:c>
      <x:c r="E138" s="5" t="s">
        <x:v>185</x:v>
      </x:c>
    </x:row>
    <x:row r="140" spans="1:8">
      <x:c r="A140" s="1" t="s">
        <x:v>186</x:v>
      </x:c>
      <x:c r="B140" s="1" t="n">
        <x:v>1</x:v>
      </x:c>
      <x:c r="C140" s="1" t="s">
        <x:v>187</x:v>
      </x:c>
      <x:c r="D140" s="7" t="s">
        <x:v>52</x:v>
      </x:c>
      <x:c r="E140" s="8" t="s">
        <x:v>188</x:v>
      </x:c>
      <x:c r="F140" s="9" t="n">
        <x:v>2574.75</x:v>
      </x:c>
      <x:c r="G140" s="10" t="n">
        <x:v>1</x:v>
      </x:c>
      <x:c r="H140" s="11">
        <x:f>ROUND(ROUND(F140,2)*ROUND(G140,3),2)</x:f>
      </x:c>
    </x:row>
    <x:row r="141" spans="1:8">
      <x:c r="E141" s="5" t="s">
        <x:v>36</x:v>
      </x:c>
      <x:c r="F141" s="5" t="s"/>
      <x:c r="G141" s="5" t="s"/>
      <x:c r="H141" s="12">
        <x:f>SUM(H140:H140)</x:f>
      </x:c>
    </x:row>
    <x:row r="143" spans="1:8">
      <x:c r="E143" s="14" t="s">
        <x:v>189</x:v>
      </x:c>
      <x:c r="H143" s="15">
        <x:f>SUM(H9:H142)/2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1011"/>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49999999997" style="0" customWidth="1"/>
    <x:col min="7" max="7" width="2.210625" style="0" customWidth="1"/>
    <x:col min="8" max="8" width="10.710625" style="0" customWidth="1"/>
    <x:col min="9" max="9" width="2.210625" style="0" customWidth="1"/>
    <x:col min="10" max="11" width="10.710625" style="0" customWidth="1"/>
    <x:col min="12" max="12" width="90.710625" style="0" customWidth="1"/>
  </x:cols>
  <x:sheetData>
    <x:row r="1" spans="1:27">
      <x:c r="A1" s="16" t="s">
        <x:v>0</x:v>
      </x:c>
      <x:c r="B1" s="16" t="s">
        <x:v>0</x:v>
      </x:c>
      <x:c r="C1" s="16" t="s">
        <x:v>0</x:v>
      </x:c>
      <x:c r="D1" s="16" t="s">
        <x:v>0</x:v>
      </x:c>
      <x:c r="E1" s="16" t="s">
        <x:v>0</x:v>
      </x:c>
      <x:c r="F1" s="16" t="s">
        <x:v>0</x:v>
      </x:c>
      <x:c r="G1" s="16" t="s">
        <x:v>0</x:v>
      </x:c>
      <x:c r="H1" s="16" t="s">
        <x:v>0</x:v>
      </x:c>
      <x:c r="I1" s="16" t="s">
        <x:v>0</x:v>
      </x:c>
      <x:c r="J1" s="16" t="s">
        <x:v>0</x:v>
      </x:c>
      <x:c r="K1" s="16" t="s">
        <x:v>0</x:v>
      </x:c>
    </x:row>
    <x:row r="2" spans="1:27">
      <x:c r="A2" s="16" t="s">
        <x:v>1</x:v>
      </x:c>
      <x:c r="B2" s="16" t="s">
        <x:v>1</x:v>
      </x:c>
      <x:c r="C2" s="16" t="s">
        <x:v>1</x:v>
      </x:c>
      <x:c r="D2" s="16" t="s">
        <x:v>1</x:v>
      </x:c>
      <x:c r="E2" s="16" t="s">
        <x:v>1</x:v>
      </x:c>
      <x:c r="F2" s="16" t="s">
        <x:v>1</x:v>
      </x:c>
      <x:c r="G2" s="16" t="s">
        <x:v>1</x:v>
      </x:c>
      <x:c r="H2" s="16" t="s">
        <x:v>1</x:v>
      </x:c>
      <x:c r="I2" s="16" t="s">
        <x:v>1</x:v>
      </x:c>
      <x:c r="J2" s="16" t="s">
        <x:v>1</x:v>
      </x:c>
      <x:c r="K2" s="16" t="s">
        <x:v>1</x:v>
      </x:c>
    </x:row>
    <x:row r="3" spans="1:27">
      <x:c r="A3" s="16" t="s"/>
      <x:c r="B3" s="16" t="s"/>
      <x:c r="C3" s="16" t="s"/>
      <x:c r="D3" s="16" t="s"/>
      <x:c r="E3" s="16" t="s"/>
      <x:c r="F3" s="16" t="s"/>
      <x:c r="G3" s="16" t="s"/>
      <x:c r="H3" s="16" t="s"/>
      <x:c r="I3" s="16" t="s"/>
      <x:c r="J3" s="16" t="s"/>
      <x:c r="K3" s="16" t="s"/>
    </x:row>
    <x:row r="4" spans="1:27">
      <x:c r="A4" s="16" t="s"/>
      <x:c r="B4" s="16" t="s"/>
      <x:c r="C4" s="16" t="s"/>
      <x:c r="D4" s="16" t="s"/>
      <x:c r="E4" s="16" t="s"/>
      <x:c r="F4" s="16" t="s"/>
      <x:c r="G4" s="16" t="s"/>
      <x:c r="H4" s="16" t="s"/>
      <x:c r="I4" s="16" t="s"/>
      <x:c r="J4" s="16" t="s"/>
      <x:c r="K4" s="16" t="s"/>
    </x:row>
    <x:row r="6" spans="1:27">
      <x:c r="A6" s="3" t="s">
        <x:v>190</x:v>
      </x:c>
      <x:c r="B6" s="3" t="s">
        <x:v>190</x:v>
      </x:c>
      <x:c r="C6" s="3" t="s">
        <x:v>190</x:v>
      </x:c>
      <x:c r="D6" s="3" t="s">
        <x:v>190</x:v>
      </x:c>
      <x:c r="E6" s="3" t="s">
        <x:v>190</x:v>
      </x:c>
      <x:c r="F6" s="3" t="s">
        <x:v>190</x:v>
      </x:c>
      <x:c r="G6" s="3" t="s">
        <x:v>190</x:v>
      </x:c>
      <x:c r="H6" s="3" t="s">
        <x:v>190</x:v>
      </x:c>
      <x:c r="I6" s="3" t="s">
        <x:v>190</x:v>
      </x:c>
      <x:c r="J6" s="3" t="s">
        <x:v>190</x:v>
      </x:c>
      <x:c r="K6" s="3" t="s">
        <x:v>190</x:v>
      </x:c>
    </x:row>
    <x:row r="8" spans="1:27">
      <x:c r="A8" s="36" t="s">
        <x:v>191</x:v>
      </x:c>
      <x:c r="B8" s="36" t="s">
        <x:v>192</x:v>
      </x:c>
      <x:c r="C8" s="36" t="s">
        <x:v>193</x:v>
      </x:c>
      <x:c r="D8" s="36" t="s">
        <x:v>194</x:v>
      </x:c>
      <x:c r="E8" s="36" t="s"/>
      <x:c r="F8" s="36" t="s"/>
      <x:c r="G8" s="36" t="s"/>
      <x:c r="H8" s="36" t="s"/>
      <x:c r="I8" s="36" t="s"/>
      <x:c r="J8" s="36" t="s"/>
      <x:c r="K8" s="36" t="s">
        <x:v>3</x:v>
      </x:c>
      <x:c r="L8" s="36" t="s">
        <x:v>195</x:v>
      </x:c>
    </x:row>
    <x:row r="10" spans="1:27">
      <x:c r="A10" s="19" t="s">
        <x:v>196</x:v>
      </x:c>
      <x:c r="B10" s="19" t="s"/>
    </x:row>
    <x:row r="11" spans="1:27" customFormat="1" ht="45" customHeight="1">
      <x:c r="A11" s="37" t="s"/>
      <x:c r="B11" s="37" t="s">
        <x:v>197</x:v>
      </x:c>
      <x:c r="C11" s="38" t="s">
        <x:v>52</x:v>
      </x:c>
      <x:c r="D11" s="39" t="s">
        <x:v>198</x:v>
      </x:c>
      <x:c r="E11" s="38" t="s"/>
      <x:c r="F11" s="38" t="s"/>
      <x:c r="G11" s="38" t="s"/>
      <x:c r="H11" s="40" t="s">
        <x:v>199</x:v>
      </x:c>
      <x:c r="I11" s="41" t="n">
        <x:v>1</x:v>
      </x:c>
      <x:c r="J11" s="42" t="s"/>
      <x:c r="K11" s="43" t="n">
        <x:v>260.15</x:v>
      </x:c>
      <x:c r="L11" s="39" t="s">
        <x:v>200</x:v>
      </x:c>
      <x:c r="M11" s="38" t="s"/>
      <x:c r="N11" s="38" t="s"/>
      <x:c r="O11" s="38" t="s"/>
      <x:c r="P11" s="38" t="s"/>
      <x:c r="Q11" s="38" t="s"/>
      <x:c r="R11" s="38" t="s"/>
      <x:c r="S11" s="38" t="s"/>
      <x:c r="T11" s="38" t="s"/>
      <x:c r="U11" s="38" t="s"/>
      <x:c r="V11" s="38" t="s"/>
      <x:c r="W11" s="38" t="s"/>
      <x:c r="X11" s="38" t="s"/>
      <x:c r="Y11" s="38" t="s"/>
      <x:c r="Z11" s="38" t="s"/>
      <x:c r="AA11" s="38" t="s"/>
    </x:row>
    <x:row r="12" spans="1:27" customFormat="1" ht="45" customHeight="1">
      <x:c r="A12" s="37" t="s"/>
      <x:c r="B12" s="37" t="s">
        <x:v>201</x:v>
      </x:c>
      <x:c r="C12" s="38" t="s">
        <x:v>52</x:v>
      </x:c>
      <x:c r="D12" s="39" t="s">
        <x:v>202</x:v>
      </x:c>
      <x:c r="E12" s="38" t="s"/>
      <x:c r="F12" s="38" t="s"/>
      <x:c r="G12" s="38" t="s"/>
      <x:c r="H12" s="40" t="s">
        <x:v>199</x:v>
      </x:c>
      <x:c r="I12" s="41" t="n">
        <x:v>1</x:v>
      </x:c>
      <x:c r="J12" s="42" t="s"/>
      <x:c r="K12" s="43">
        <x:f>ROUND(K14,2)</x:f>
      </x:c>
      <x:c r="L12" s="39" t="s">
        <x:v>203</x:v>
      </x:c>
      <x:c r="M12" s="38" t="s"/>
      <x:c r="N12" s="38" t="s"/>
      <x:c r="O12" s="38" t="s"/>
      <x:c r="P12" s="38" t="s"/>
      <x:c r="Q12" s="38" t="s"/>
      <x:c r="R12" s="38" t="s"/>
      <x:c r="S12" s="38" t="s"/>
      <x:c r="T12" s="38" t="s"/>
      <x:c r="U12" s="38" t="s"/>
      <x:c r="V12" s="38" t="s"/>
      <x:c r="W12" s="38" t="s"/>
      <x:c r="X12" s="38" t="s"/>
      <x:c r="Y12" s="38" t="s"/>
      <x:c r="Z12" s="38" t="s"/>
      <x:c r="AA12" s="38" t="s"/>
    </x:row>
    <x:row r="13" spans="1:27">
      <x:c r="D13" s="44" t="s">
        <x:v>204</x:v>
      </x:c>
      <x:c r="E13" s="45" t="s"/>
      <x:c r="H13" s="45" t="s"/>
      <x:c r="K13" s="46">
        <x:f>SUM(J12:J12)</x:f>
      </x:c>
    </x:row>
    <x:row r="14" spans="1:27">
      <x:c r="D14" s="44" t="s">
        <x:v>205</x:v>
      </x:c>
      <x:c r="E14" s="45" t="s"/>
      <x:c r="H14" s="45" t="s"/>
      <x:c r="K14" s="46">
        <x:f>SUM(K13:K13)</x:f>
      </x:c>
    </x:row>
    <x:row r="16" spans="1:27">
      <x:c r="A16" s="19" t="s">
        <x:v>206</x:v>
      </x:c>
      <x:c r="B16" s="19" t="s"/>
    </x:row>
    <x:row r="17" spans="1:27" customFormat="1" ht="45" customHeight="1">
      <x:c r="A17" s="37" t="s"/>
      <x:c r="B17" s="37" t="s">
        <x:v>207</x:v>
      </x:c>
      <x:c r="C17" s="38" t="s">
        <x:v>13</x:v>
      </x:c>
      <x:c r="D17" s="39" t="s">
        <x:v>208</x:v>
      </x:c>
      <x:c r="E17" s="38" t="s"/>
      <x:c r="F17" s="38" t="s"/>
      <x:c r="G17" s="38" t="s"/>
      <x:c r="H17" s="40" t="s">
        <x:v>199</x:v>
      </x:c>
      <x:c r="I17" s="41" t="n">
        <x:v>1</x:v>
      </x:c>
      <x:c r="J17" s="42" t="s"/>
      <x:c r="K17" s="43">
        <x:f>ROUND(K33,2)</x:f>
      </x:c>
      <x:c r="L17" s="39" t="s">
        <x:v>209</x:v>
      </x:c>
      <x:c r="M17" s="38" t="s"/>
      <x:c r="N17" s="38" t="s"/>
      <x:c r="O17" s="38" t="s"/>
      <x:c r="P17" s="38" t="s"/>
      <x:c r="Q17" s="38" t="s"/>
      <x:c r="R17" s="38" t="s"/>
      <x:c r="S17" s="38" t="s"/>
      <x:c r="T17" s="38" t="s"/>
      <x:c r="U17" s="38" t="s"/>
      <x:c r="V17" s="38" t="s"/>
      <x:c r="W17" s="38" t="s"/>
      <x:c r="X17" s="38" t="s"/>
      <x:c r="Y17" s="38" t="s"/>
      <x:c r="Z17" s="38" t="s"/>
      <x:c r="AA17" s="38" t="s"/>
    </x:row>
    <x:row r="18" spans="1:27">
      <x:c r="B18" s="14" t="s">
        <x:v>210</x:v>
      </x:c>
    </x:row>
    <x:row r="19" spans="1:27">
      <x:c r="B19" s="0" t="s">
        <x:v>211</x:v>
      </x:c>
      <x:c r="C19" s="0" t="s">
        <x:v>212</x:v>
      </x:c>
      <x:c r="D19" s="0" t="s">
        <x:v>213</x:v>
      </x:c>
      <x:c r="E19" s="47" t="n">
        <x:v>1.1</x:v>
      </x:c>
      <x:c r="F19" s="0" t="s">
        <x:v>214</x:v>
      </x:c>
      <x:c r="G19" s="0" t="s">
        <x:v>215</x:v>
      </x:c>
      <x:c r="H19" s="48" t="n">
        <x:v>26.46</x:v>
      </x:c>
      <x:c r="I19" s="0" t="s">
        <x:v>216</x:v>
      </x:c>
      <x:c r="J19" s="49">
        <x:f>ROUND(E19/I17* H19,5)</x:f>
      </x:c>
      <x:c r="K19" s="45" t="s"/>
    </x:row>
    <x:row r="20" spans="1:27">
      <x:c r="D20" s="44" t="s">
        <x:v>217</x:v>
      </x:c>
      <x:c r="E20" s="45" t="s"/>
      <x:c r="H20" s="45" t="s"/>
      <x:c r="K20" s="48">
        <x:f>SUM(J19:J19)</x:f>
      </x:c>
    </x:row>
    <x:row r="21" spans="1:27">
      <x:c r="B21" s="14" t="s">
        <x:v>218</x:v>
      </x:c>
      <x:c r="E21" s="45" t="s"/>
      <x:c r="H21" s="45" t="s"/>
      <x:c r="K21" s="45" t="s"/>
    </x:row>
    <x:row r="22" spans="1:27">
      <x:c r="B22" s="0" t="s">
        <x:v>219</x:v>
      </x:c>
      <x:c r="C22" s="0" t="s">
        <x:v>212</x:v>
      </x:c>
      <x:c r="D22" s="0" t="s">
        <x:v>220</x:v>
      </x:c>
      <x:c r="E22" s="47" t="n">
        <x:v>0.6</x:v>
      </x:c>
      <x:c r="F22" s="0" t="s">
        <x:v>214</x:v>
      </x:c>
      <x:c r="G22" s="0" t="s">
        <x:v>215</x:v>
      </x:c>
      <x:c r="H22" s="48" t="n">
        <x:v>2.6</x:v>
      </x:c>
      <x:c r="I22" s="0" t="s">
        <x:v>216</x:v>
      </x:c>
      <x:c r="J22" s="49">
        <x:f>ROUND(E22/I17* H22,5)</x:f>
      </x:c>
      <x:c r="K22" s="45" t="s"/>
    </x:row>
    <x:row r="23" spans="1:27">
      <x:c r="D23" s="44" t="s">
        <x:v>221</x:v>
      </x:c>
      <x:c r="E23" s="45" t="s"/>
      <x:c r="H23" s="45" t="s"/>
      <x:c r="K23" s="48">
        <x:f>SUM(J22:J22)</x:f>
      </x:c>
    </x:row>
    <x:row r="24" spans="1:27">
      <x:c r="B24" s="14" t="s">
        <x:v>222</x:v>
      </x:c>
      <x:c r="E24" s="45" t="s"/>
      <x:c r="H24" s="45" t="s"/>
      <x:c r="K24" s="45" t="s"/>
    </x:row>
    <x:row r="25" spans="1:27">
      <x:c r="B25" s="0" t="s">
        <x:v>223</x:v>
      </x:c>
      <x:c r="C25" s="0" t="s">
        <x:v>13</x:v>
      </x:c>
      <x:c r="D25" s="0" t="s">
        <x:v>224</x:v>
      </x:c>
      <x:c r="E25" s="47" t="n">
        <x:v>0.18</x:v>
      </x:c>
      <x:c r="G25" s="0" t="s">
        <x:v>215</x:v>
      </x:c>
      <x:c r="H25" s="48" t="n">
        <x:v>2.62</x:v>
      </x:c>
      <x:c r="I25" s="0" t="s">
        <x:v>216</x:v>
      </x:c>
      <x:c r="J25" s="49">
        <x:f>ROUND(E25* H25,5)</x:f>
      </x:c>
      <x:c r="K25" s="45" t="s"/>
    </x:row>
    <x:row r="26" spans="1:27">
      <x:c r="B26" s="0" t="s">
        <x:v>225</x:v>
      </x:c>
      <x:c r="C26" s="0" t="s">
        <x:v>226</x:v>
      </x:c>
      <x:c r="D26" s="0" t="s">
        <x:v>227</x:v>
      </x:c>
      <x:c r="E26" s="47" t="n">
        <x:v>1.55</x:v>
      </x:c>
      <x:c r="G26" s="0" t="s">
        <x:v>215</x:v>
      </x:c>
      <x:c r="H26" s="48" t="n">
        <x:v>24.42</x:v>
      </x:c>
      <x:c r="I26" s="0" t="s">
        <x:v>216</x:v>
      </x:c>
      <x:c r="J26" s="49">
        <x:f>ROUND(E26* H26,5)</x:f>
      </x:c>
      <x:c r="K26" s="45" t="s"/>
    </x:row>
    <x:row r="27" spans="1:27">
      <x:c r="B27" s="0" t="s">
        <x:v>228</x:v>
      </x:c>
      <x:c r="C27" s="0" t="s">
        <x:v>226</x:v>
      </x:c>
      <x:c r="D27" s="0" t="s">
        <x:v>229</x:v>
      </x:c>
      <x:c r="E27" s="47" t="n">
        <x:v>0.65</x:v>
      </x:c>
      <x:c r="G27" s="0" t="s">
        <x:v>215</x:v>
      </x:c>
      <x:c r="H27" s="48" t="n">
        <x:v>23.85</x:v>
      </x:c>
      <x:c r="I27" s="0" t="s">
        <x:v>216</x:v>
      </x:c>
      <x:c r="J27" s="49">
        <x:f>ROUND(E27* H27,5)</x:f>
      </x:c>
      <x:c r="K27" s="45" t="s"/>
    </x:row>
    <x:row r="28" spans="1:27">
      <x:c r="B28" s="0" t="s">
        <x:v>230</x:v>
      </x:c>
      <x:c r="C28" s="0" t="s">
        <x:v>226</x:v>
      </x:c>
      <x:c r="D28" s="0" t="s">
        <x:v>231</x:v>
      </x:c>
      <x:c r="E28" s="47" t="n">
        <x:v>0.15</x:v>
      </x:c>
      <x:c r="G28" s="0" t="s">
        <x:v>215</x:v>
      </x:c>
      <x:c r="H28" s="48" t="n">
        <x:v>171.91</x:v>
      </x:c>
      <x:c r="I28" s="0" t="s">
        <x:v>216</x:v>
      </x:c>
      <x:c r="J28" s="49">
        <x:f>ROUND(E28* H28,5)</x:f>
      </x:c>
      <x:c r="K28" s="45" t="s"/>
    </x:row>
    <x:row r="29" spans="1:27">
      <x:c r="D29" s="44" t="s">
        <x:v>232</x:v>
      </x:c>
      <x:c r="E29" s="45" t="s"/>
      <x:c r="H29" s="45" t="s"/>
      <x:c r="K29" s="48">
        <x:f>SUM(J25:J28)</x:f>
      </x:c>
    </x:row>
    <x:row r="30" spans="1:27">
      <x:c r="E30" s="45" t="s"/>
      <x:c r="H30" s="45" t="s"/>
      <x:c r="K30" s="45" t="s"/>
    </x:row>
    <x:row r="31" spans="1:27">
      <x:c r="D31" s="44" t="s">
        <x:v>233</x:v>
      </x:c>
      <x:c r="E31" s="45" t="s"/>
      <x:c r="H31" s="45" t="n">
        <x:v>1</x:v>
      </x:c>
      <x:c r="I31" s="0" t="s">
        <x:v>234</x:v>
      </x:c>
      <x:c r="J31" s="0">
        <x:f>ROUND(H31/100*K20,5)</x:f>
      </x:c>
      <x:c r="K31" s="45" t="s"/>
    </x:row>
    <x:row r="32" spans="1:27">
      <x:c r="D32" s="44" t="s">
        <x:v>204</x:v>
      </x:c>
      <x:c r="E32" s="45" t="s"/>
      <x:c r="H32" s="45" t="s"/>
      <x:c r="K32" s="46">
        <x:f>SUM(J18:J31)</x:f>
      </x:c>
    </x:row>
    <x:row r="33" spans="1:27">
      <x:c r="D33" s="44" t="s">
        <x:v>205</x:v>
      </x:c>
      <x:c r="E33" s="45" t="s"/>
      <x:c r="H33" s="45" t="s"/>
      <x:c r="K33" s="46">
        <x:f>SUM(K32:K32)</x:f>
      </x:c>
    </x:row>
    <x:row r="35" spans="1:27" customFormat="1" ht="45" customHeight="1">
      <x:c r="A35" s="37" t="s"/>
      <x:c r="B35" s="37" t="s">
        <x:v>235</x:v>
      </x:c>
      <x:c r="C35" s="38" t="s">
        <x:v>13</x:v>
      </x:c>
      <x:c r="D35" s="39" t="s">
        <x:v>236</x:v>
      </x:c>
      <x:c r="E35" s="38" t="s"/>
      <x:c r="F35" s="38" t="s"/>
      <x:c r="G35" s="38" t="s"/>
      <x:c r="H35" s="40" t="s">
        <x:v>199</x:v>
      </x:c>
      <x:c r="I35" s="41" t="n">
        <x:v>1</x:v>
      </x:c>
      <x:c r="J35" s="42" t="s"/>
      <x:c r="K35" s="43">
        <x:f>ROUND(K50,2)</x:f>
      </x:c>
      <x:c r="L35" s="39" t="s">
        <x:v>237</x:v>
      </x:c>
      <x:c r="M35" s="38" t="s"/>
      <x:c r="N35" s="38" t="s"/>
      <x:c r="O35" s="38" t="s"/>
      <x:c r="P35" s="38" t="s"/>
      <x:c r="Q35" s="38" t="s"/>
      <x:c r="R35" s="38" t="s"/>
      <x:c r="S35" s="38" t="s"/>
      <x:c r="T35" s="38" t="s"/>
      <x:c r="U35" s="38" t="s"/>
      <x:c r="V35" s="38" t="s"/>
      <x:c r="W35" s="38" t="s"/>
      <x:c r="X35" s="38" t="s"/>
      <x:c r="Y35" s="38" t="s"/>
      <x:c r="Z35" s="38" t="s"/>
      <x:c r="AA35" s="38" t="s"/>
    </x:row>
    <x:row r="36" spans="1:27">
      <x:c r="B36" s="14" t="s">
        <x:v>210</x:v>
      </x:c>
    </x:row>
    <x:row r="37" spans="1:27">
      <x:c r="B37" s="0" t="s">
        <x:v>211</x:v>
      </x:c>
      <x:c r="C37" s="0" t="s">
        <x:v>212</x:v>
      </x:c>
      <x:c r="D37" s="0" t="s">
        <x:v>213</x:v>
      </x:c>
      <x:c r="E37" s="47" t="n">
        <x:v>1</x:v>
      </x:c>
      <x:c r="F37" s="0" t="s">
        <x:v>214</x:v>
      </x:c>
      <x:c r="G37" s="0" t="s">
        <x:v>215</x:v>
      </x:c>
      <x:c r="H37" s="48" t="n">
        <x:v>26.46</x:v>
      </x:c>
      <x:c r="I37" s="0" t="s">
        <x:v>216</x:v>
      </x:c>
      <x:c r="J37" s="49">
        <x:f>ROUND(E37/I35* H37,5)</x:f>
      </x:c>
      <x:c r="K37" s="45" t="s"/>
    </x:row>
    <x:row r="38" spans="1:27">
      <x:c r="D38" s="44" t="s">
        <x:v>217</x:v>
      </x:c>
      <x:c r="E38" s="45" t="s"/>
      <x:c r="H38" s="45" t="s"/>
      <x:c r="K38" s="48">
        <x:f>SUM(J37:J37)</x:f>
      </x:c>
    </x:row>
    <x:row r="39" spans="1:27">
      <x:c r="B39" s="14" t="s">
        <x:v>218</x:v>
      </x:c>
      <x:c r="E39" s="45" t="s"/>
      <x:c r="H39" s="45" t="s"/>
      <x:c r="K39" s="45" t="s"/>
    </x:row>
    <x:row r="40" spans="1:27">
      <x:c r="B40" s="0" t="s">
        <x:v>219</x:v>
      </x:c>
      <x:c r="C40" s="0" t="s">
        <x:v>212</x:v>
      </x:c>
      <x:c r="D40" s="0" t="s">
        <x:v>220</x:v>
      </x:c>
      <x:c r="E40" s="47" t="n">
        <x:v>0.7</x:v>
      </x:c>
      <x:c r="F40" s="0" t="s">
        <x:v>214</x:v>
      </x:c>
      <x:c r="G40" s="0" t="s">
        <x:v>215</x:v>
      </x:c>
      <x:c r="H40" s="48" t="n">
        <x:v>2.6</x:v>
      </x:c>
      <x:c r="I40" s="0" t="s">
        <x:v>216</x:v>
      </x:c>
      <x:c r="J40" s="49">
        <x:f>ROUND(E40/I35* H40,5)</x:f>
      </x:c>
      <x:c r="K40" s="45" t="s"/>
    </x:row>
    <x:row r="41" spans="1:27">
      <x:c r="D41" s="44" t="s">
        <x:v>221</x:v>
      </x:c>
      <x:c r="E41" s="45" t="s"/>
      <x:c r="H41" s="45" t="s"/>
      <x:c r="K41" s="48">
        <x:f>SUM(J40:J40)</x:f>
      </x:c>
    </x:row>
    <x:row r="42" spans="1:27">
      <x:c r="B42" s="14" t="s">
        <x:v>222</x:v>
      </x:c>
      <x:c r="E42" s="45" t="s"/>
      <x:c r="H42" s="45" t="s"/>
      <x:c r="K42" s="45" t="s"/>
    </x:row>
    <x:row r="43" spans="1:27">
      <x:c r="B43" s="0" t="s">
        <x:v>238</x:v>
      </x:c>
      <x:c r="C43" s="0" t="s">
        <x:v>226</x:v>
      </x:c>
      <x:c r="D43" s="0" t="s">
        <x:v>239</x:v>
      </x:c>
      <x:c r="E43" s="47" t="n">
        <x:v>1.63</x:v>
      </x:c>
      <x:c r="G43" s="0" t="s">
        <x:v>215</x:v>
      </x:c>
      <x:c r="H43" s="48" t="n">
        <x:v>24.38</x:v>
      </x:c>
      <x:c r="I43" s="0" t="s">
        <x:v>216</x:v>
      </x:c>
      <x:c r="J43" s="49">
        <x:f>ROUND(E43* H43,5)</x:f>
      </x:c>
      <x:c r="K43" s="45" t="s"/>
    </x:row>
    <x:row r="44" spans="1:27">
      <x:c r="B44" s="0" t="s">
        <x:v>223</x:v>
      </x:c>
      <x:c r="C44" s="0" t="s">
        <x:v>13</x:v>
      </x:c>
      <x:c r="D44" s="0" t="s">
        <x:v>224</x:v>
      </x:c>
      <x:c r="E44" s="47" t="n">
        <x:v>0.2</x:v>
      </x:c>
      <x:c r="G44" s="0" t="s">
        <x:v>215</x:v>
      </x:c>
      <x:c r="H44" s="48" t="n">
        <x:v>2.62</x:v>
      </x:c>
      <x:c r="I44" s="0" t="s">
        <x:v>216</x:v>
      </x:c>
      <x:c r="J44" s="49">
        <x:f>ROUND(E44* H44,5)</x:f>
      </x:c>
      <x:c r="K44" s="45" t="s"/>
    </x:row>
    <x:row r="45" spans="1:27">
      <x:c r="B45" s="0" t="s">
        <x:v>230</x:v>
      </x:c>
      <x:c r="C45" s="0" t="s">
        <x:v>226</x:v>
      </x:c>
      <x:c r="D45" s="0" t="s">
        <x:v>231</x:v>
      </x:c>
      <x:c r="E45" s="47" t="n">
        <x:v>0.25</x:v>
      </x:c>
      <x:c r="G45" s="0" t="s">
        <x:v>215</x:v>
      </x:c>
      <x:c r="H45" s="48" t="n">
        <x:v>171.91</x:v>
      </x:c>
      <x:c r="I45" s="0" t="s">
        <x:v>216</x:v>
      </x:c>
      <x:c r="J45" s="49">
        <x:f>ROUND(E45* H45,5)</x:f>
      </x:c>
      <x:c r="K45" s="45" t="s"/>
    </x:row>
    <x:row r="46" spans="1:27">
      <x:c r="D46" s="44" t="s">
        <x:v>232</x:v>
      </x:c>
      <x:c r="E46" s="45" t="s"/>
      <x:c r="H46" s="45" t="s"/>
      <x:c r="K46" s="48">
        <x:f>SUM(J43:J45)</x:f>
      </x:c>
    </x:row>
    <x:row r="47" spans="1:27">
      <x:c r="E47" s="45" t="s"/>
      <x:c r="H47" s="45" t="s"/>
      <x:c r="K47" s="45" t="s"/>
    </x:row>
    <x:row r="48" spans="1:27">
      <x:c r="D48" s="44" t="s">
        <x:v>233</x:v>
      </x:c>
      <x:c r="E48" s="45" t="s"/>
      <x:c r="H48" s="45" t="n">
        <x:v>0.98</x:v>
      </x:c>
      <x:c r="I48" s="0" t="s">
        <x:v>234</x:v>
      </x:c>
      <x:c r="J48" s="0">
        <x:f>ROUND(H48/100*K38,5)</x:f>
      </x:c>
      <x:c r="K48" s="45" t="s"/>
    </x:row>
    <x:row r="49" spans="1:27">
      <x:c r="D49" s="44" t="s">
        <x:v>204</x:v>
      </x:c>
      <x:c r="E49" s="45" t="s"/>
      <x:c r="H49" s="45" t="s"/>
      <x:c r="K49" s="46">
        <x:f>SUM(J36:J48)</x:f>
      </x:c>
    </x:row>
    <x:row r="50" spans="1:27">
      <x:c r="D50" s="44" t="s">
        <x:v>205</x:v>
      </x:c>
      <x:c r="E50" s="45" t="s"/>
      <x:c r="H50" s="45" t="s"/>
      <x:c r="K50" s="46">
        <x:f>SUM(K49:K49)</x:f>
      </x:c>
    </x:row>
    <x:row r="52" spans="1:27" customFormat="1" ht="45" customHeight="1">
      <x:c r="A52" s="37" t="s"/>
      <x:c r="B52" s="37" t="s">
        <x:v>240</x:v>
      </x:c>
      <x:c r="C52" s="38" t="s">
        <x:v>13</x:v>
      </x:c>
      <x:c r="D52" s="39" t="s">
        <x:v>241</x:v>
      </x:c>
      <x:c r="E52" s="38" t="s"/>
      <x:c r="F52" s="38" t="s"/>
      <x:c r="G52" s="38" t="s"/>
      <x:c r="H52" s="40" t="s">
        <x:v>199</x:v>
      </x:c>
      <x:c r="I52" s="41" t="n">
        <x:v>1</x:v>
      </x:c>
      <x:c r="J52" s="42" t="s"/>
      <x:c r="K52" s="43">
        <x:f>ROUND(K68,2)</x:f>
      </x:c>
      <x:c r="L52" s="39" t="s">
        <x:v>242</x:v>
      </x:c>
      <x:c r="M52" s="38" t="s"/>
      <x:c r="N52" s="38" t="s"/>
      <x:c r="O52" s="38" t="s"/>
      <x:c r="P52" s="38" t="s"/>
      <x:c r="Q52" s="38" t="s"/>
      <x:c r="R52" s="38" t="s"/>
      <x:c r="S52" s="38" t="s"/>
      <x:c r="T52" s="38" t="s"/>
      <x:c r="U52" s="38" t="s"/>
      <x:c r="V52" s="38" t="s"/>
      <x:c r="W52" s="38" t="s"/>
      <x:c r="X52" s="38" t="s"/>
      <x:c r="Y52" s="38" t="s"/>
      <x:c r="Z52" s="38" t="s"/>
      <x:c r="AA52" s="38" t="s"/>
    </x:row>
    <x:row r="53" spans="1:27">
      <x:c r="B53" s="14" t="s">
        <x:v>210</x:v>
      </x:c>
    </x:row>
    <x:row r="54" spans="1:27">
      <x:c r="B54" s="0" t="s">
        <x:v>211</x:v>
      </x:c>
      <x:c r="C54" s="0" t="s">
        <x:v>212</x:v>
      </x:c>
      <x:c r="D54" s="0" t="s">
        <x:v>213</x:v>
      </x:c>
      <x:c r="E54" s="47" t="n">
        <x:v>1.05</x:v>
      </x:c>
      <x:c r="F54" s="0" t="s">
        <x:v>214</x:v>
      </x:c>
      <x:c r="G54" s="0" t="s">
        <x:v>215</x:v>
      </x:c>
      <x:c r="H54" s="48" t="n">
        <x:v>26.46</x:v>
      </x:c>
      <x:c r="I54" s="0" t="s">
        <x:v>216</x:v>
      </x:c>
      <x:c r="J54" s="49">
        <x:f>ROUND(E54/I52* H54,5)</x:f>
      </x:c>
      <x:c r="K54" s="45" t="s"/>
    </x:row>
    <x:row r="55" spans="1:27">
      <x:c r="D55" s="44" t="s">
        <x:v>217</x:v>
      </x:c>
      <x:c r="E55" s="45" t="s"/>
      <x:c r="H55" s="45" t="s"/>
      <x:c r="K55" s="48">
        <x:f>SUM(J54:J54)</x:f>
      </x:c>
    </x:row>
    <x:row r="56" spans="1:27">
      <x:c r="B56" s="14" t="s">
        <x:v>218</x:v>
      </x:c>
      <x:c r="E56" s="45" t="s"/>
      <x:c r="H56" s="45" t="s"/>
      <x:c r="K56" s="45" t="s"/>
    </x:row>
    <x:row r="57" spans="1:27">
      <x:c r="B57" s="0" t="s">
        <x:v>219</x:v>
      </x:c>
      <x:c r="C57" s="0" t="s">
        <x:v>212</x:v>
      </x:c>
      <x:c r="D57" s="0" t="s">
        <x:v>220</x:v>
      </x:c>
      <x:c r="E57" s="47" t="n">
        <x:v>0.725</x:v>
      </x:c>
      <x:c r="F57" s="0" t="s">
        <x:v>214</x:v>
      </x:c>
      <x:c r="G57" s="0" t="s">
        <x:v>215</x:v>
      </x:c>
      <x:c r="H57" s="48" t="n">
        <x:v>2.6</x:v>
      </x:c>
      <x:c r="I57" s="0" t="s">
        <x:v>216</x:v>
      </x:c>
      <x:c r="J57" s="49">
        <x:f>ROUND(E57/I52* H57,5)</x:f>
      </x:c>
      <x:c r="K57" s="45" t="s"/>
    </x:row>
    <x:row r="58" spans="1:27">
      <x:c r="D58" s="44" t="s">
        <x:v>221</x:v>
      </x:c>
      <x:c r="E58" s="45" t="s"/>
      <x:c r="H58" s="45" t="s"/>
      <x:c r="K58" s="48">
        <x:f>SUM(J57:J57)</x:f>
      </x:c>
    </x:row>
    <x:row r="59" spans="1:27">
      <x:c r="B59" s="14" t="s">
        <x:v>222</x:v>
      </x:c>
      <x:c r="E59" s="45" t="s"/>
      <x:c r="H59" s="45" t="s"/>
      <x:c r="K59" s="45" t="s"/>
    </x:row>
    <x:row r="60" spans="1:27">
      <x:c r="B60" s="0" t="s">
        <x:v>230</x:v>
      </x:c>
      <x:c r="C60" s="0" t="s">
        <x:v>226</x:v>
      </x:c>
      <x:c r="D60" s="0" t="s">
        <x:v>231</x:v>
      </x:c>
      <x:c r="E60" s="47" t="n">
        <x:v>0.2</x:v>
      </x:c>
      <x:c r="G60" s="0" t="s">
        <x:v>215</x:v>
      </x:c>
      <x:c r="H60" s="48" t="n">
        <x:v>171.91</x:v>
      </x:c>
      <x:c r="I60" s="0" t="s">
        <x:v>216</x:v>
      </x:c>
      <x:c r="J60" s="49">
        <x:f>ROUND(E60* H60,5)</x:f>
      </x:c>
      <x:c r="K60" s="45" t="s"/>
    </x:row>
    <x:row r="61" spans="1:27">
      <x:c r="B61" s="0" t="s">
        <x:v>238</x:v>
      </x:c>
      <x:c r="C61" s="0" t="s">
        <x:v>226</x:v>
      </x:c>
      <x:c r="D61" s="0" t="s">
        <x:v>239</x:v>
      </x:c>
      <x:c r="E61" s="47" t="n">
        <x:v>1.53</x:v>
      </x:c>
      <x:c r="G61" s="0" t="s">
        <x:v>215</x:v>
      </x:c>
      <x:c r="H61" s="48" t="n">
        <x:v>24.38</x:v>
      </x:c>
      <x:c r="I61" s="0" t="s">
        <x:v>216</x:v>
      </x:c>
      <x:c r="J61" s="49">
        <x:f>ROUND(E61* H61,5)</x:f>
      </x:c>
      <x:c r="K61" s="45" t="s"/>
    </x:row>
    <x:row r="62" spans="1:27">
      <x:c r="B62" s="0" t="s">
        <x:v>243</x:v>
      </x:c>
      <x:c r="C62" s="0" t="s">
        <x:v>43</x:v>
      </x:c>
      <x:c r="D62" s="0" t="s">
        <x:v>244</x:v>
      </x:c>
      <x:c r="E62" s="47" t="n">
        <x:v>400</x:v>
      </x:c>
      <x:c r="G62" s="0" t="s">
        <x:v>215</x:v>
      </x:c>
      <x:c r="H62" s="48" t="n">
        <x:v>0.41</x:v>
      </x:c>
      <x:c r="I62" s="0" t="s">
        <x:v>216</x:v>
      </x:c>
      <x:c r="J62" s="49">
        <x:f>ROUND(E62* H62,5)</x:f>
      </x:c>
      <x:c r="K62" s="45" t="s"/>
    </x:row>
    <x:row r="63" spans="1:27">
      <x:c r="B63" s="0" t="s">
        <x:v>223</x:v>
      </x:c>
      <x:c r="C63" s="0" t="s">
        <x:v>13</x:v>
      </x:c>
      <x:c r="D63" s="0" t="s">
        <x:v>224</x:v>
      </x:c>
      <x:c r="E63" s="47" t="n">
        <x:v>0.2</x:v>
      </x:c>
      <x:c r="G63" s="0" t="s">
        <x:v>215</x:v>
      </x:c>
      <x:c r="H63" s="48" t="n">
        <x:v>2.62</x:v>
      </x:c>
      <x:c r="I63" s="0" t="s">
        <x:v>216</x:v>
      </x:c>
      <x:c r="J63" s="49">
        <x:f>ROUND(E63* H63,5)</x:f>
      </x:c>
      <x:c r="K63" s="45" t="s"/>
    </x:row>
    <x:row r="64" spans="1:27">
      <x:c r="D64" s="44" t="s">
        <x:v>232</x:v>
      </x:c>
      <x:c r="E64" s="45" t="s"/>
      <x:c r="H64" s="45" t="s"/>
      <x:c r="K64" s="48">
        <x:f>SUM(J60:J63)</x:f>
      </x:c>
    </x:row>
    <x:row r="65" spans="1:27">
      <x:c r="E65" s="45" t="s"/>
      <x:c r="H65" s="45" t="s"/>
      <x:c r="K65" s="45" t="s"/>
    </x:row>
    <x:row r="66" spans="1:27">
      <x:c r="D66" s="44" t="s">
        <x:v>233</x:v>
      </x:c>
      <x:c r="E66" s="45" t="s"/>
      <x:c r="H66" s="45" t="n">
        <x:v>1.01</x:v>
      </x:c>
      <x:c r="I66" s="0" t="s">
        <x:v>234</x:v>
      </x:c>
      <x:c r="J66" s="0">
        <x:f>ROUND(H66/100*K55,5)</x:f>
      </x:c>
      <x:c r="K66" s="45" t="s"/>
    </x:row>
    <x:row r="67" spans="1:27">
      <x:c r="D67" s="44" t="s">
        <x:v>204</x:v>
      </x:c>
      <x:c r="E67" s="45" t="s"/>
      <x:c r="H67" s="45" t="s"/>
      <x:c r="K67" s="46">
        <x:f>SUM(J53:J66)</x:f>
      </x:c>
    </x:row>
    <x:row r="68" spans="1:27">
      <x:c r="D68" s="44" t="s">
        <x:v>205</x:v>
      </x:c>
      <x:c r="E68" s="45" t="s"/>
      <x:c r="H68" s="45" t="s"/>
      <x:c r="K68" s="46">
        <x:f>SUM(K67:K67)</x:f>
      </x:c>
    </x:row>
    <x:row r="70" spans="1:27" customFormat="1" ht="45" customHeight="1">
      <x:c r="A70" s="37" t="s"/>
      <x:c r="B70" s="37" t="s">
        <x:v>245</x:v>
      </x:c>
      <x:c r="C70" s="38" t="s">
        <x:v>13</x:v>
      </x:c>
      <x:c r="D70" s="39" t="s">
        <x:v>246</x:v>
      </x:c>
      <x:c r="E70" s="38" t="s"/>
      <x:c r="F70" s="38" t="s"/>
      <x:c r="G70" s="38" t="s"/>
      <x:c r="H70" s="40" t="s">
        <x:v>199</x:v>
      </x:c>
      <x:c r="I70" s="41" t="n">
        <x:v>1</x:v>
      </x:c>
      <x:c r="J70" s="42" t="s"/>
      <x:c r="K70" s="43">
        <x:f>ROUND(K86,2)</x:f>
      </x:c>
      <x:c r="L70" s="39" t="s">
        <x:v>247</x:v>
      </x:c>
      <x:c r="M70" s="38" t="s"/>
      <x:c r="N70" s="38" t="s"/>
      <x:c r="O70" s="38" t="s"/>
      <x:c r="P70" s="38" t="s"/>
      <x:c r="Q70" s="38" t="s"/>
      <x:c r="R70" s="38" t="s"/>
      <x:c r="S70" s="38" t="s"/>
      <x:c r="T70" s="38" t="s"/>
      <x:c r="U70" s="38" t="s"/>
      <x:c r="V70" s="38" t="s"/>
      <x:c r="W70" s="38" t="s"/>
      <x:c r="X70" s="38" t="s"/>
      <x:c r="Y70" s="38" t="s"/>
      <x:c r="Z70" s="38" t="s"/>
      <x:c r="AA70" s="38" t="s"/>
    </x:row>
    <x:row r="71" spans="1:27">
      <x:c r="B71" s="14" t="s">
        <x:v>210</x:v>
      </x:c>
    </x:row>
    <x:row r="72" spans="1:27">
      <x:c r="B72" s="0" t="s">
        <x:v>211</x:v>
      </x:c>
      <x:c r="C72" s="0" t="s">
        <x:v>212</x:v>
      </x:c>
      <x:c r="D72" s="0" t="s">
        <x:v>213</x:v>
      </x:c>
      <x:c r="E72" s="47" t="n">
        <x:v>1.05</x:v>
      </x:c>
      <x:c r="F72" s="0" t="s">
        <x:v>214</x:v>
      </x:c>
      <x:c r="G72" s="0" t="s">
        <x:v>215</x:v>
      </x:c>
      <x:c r="H72" s="48" t="n">
        <x:v>26.46</x:v>
      </x:c>
      <x:c r="I72" s="0" t="s">
        <x:v>216</x:v>
      </x:c>
      <x:c r="J72" s="49">
        <x:f>ROUND(E72/I70* H72,5)</x:f>
      </x:c>
      <x:c r="K72" s="45" t="s"/>
    </x:row>
    <x:row r="73" spans="1:27">
      <x:c r="D73" s="44" t="s">
        <x:v>217</x:v>
      </x:c>
      <x:c r="E73" s="45" t="s"/>
      <x:c r="H73" s="45" t="s"/>
      <x:c r="K73" s="48">
        <x:f>SUM(J72:J72)</x:f>
      </x:c>
    </x:row>
    <x:row r="74" spans="1:27">
      <x:c r="B74" s="14" t="s">
        <x:v>218</x:v>
      </x:c>
      <x:c r="E74" s="45" t="s"/>
      <x:c r="H74" s="45" t="s"/>
      <x:c r="K74" s="45" t="s"/>
    </x:row>
    <x:row r="75" spans="1:27">
      <x:c r="B75" s="0" t="s">
        <x:v>219</x:v>
      </x:c>
      <x:c r="C75" s="0" t="s">
        <x:v>212</x:v>
      </x:c>
      <x:c r="D75" s="0" t="s">
        <x:v>220</x:v>
      </x:c>
      <x:c r="E75" s="47" t="n">
        <x:v>0.725</x:v>
      </x:c>
      <x:c r="F75" s="0" t="s">
        <x:v>214</x:v>
      </x:c>
      <x:c r="G75" s="0" t="s">
        <x:v>215</x:v>
      </x:c>
      <x:c r="H75" s="48" t="n">
        <x:v>2.6</x:v>
      </x:c>
      <x:c r="I75" s="0" t="s">
        <x:v>216</x:v>
      </x:c>
      <x:c r="J75" s="49">
        <x:f>ROUND(E75/I70* H75,5)</x:f>
      </x:c>
      <x:c r="K75" s="45" t="s"/>
    </x:row>
    <x:row r="76" spans="1:27">
      <x:c r="D76" s="44" t="s">
        <x:v>221</x:v>
      </x:c>
      <x:c r="E76" s="45" t="s"/>
      <x:c r="H76" s="45" t="s"/>
      <x:c r="K76" s="48">
        <x:f>SUM(J75:J75)</x:f>
      </x:c>
    </x:row>
    <x:row r="77" spans="1:27">
      <x:c r="B77" s="14" t="s">
        <x:v>222</x:v>
      </x:c>
      <x:c r="E77" s="45" t="s"/>
      <x:c r="H77" s="45" t="s"/>
      <x:c r="K77" s="45" t="s"/>
    </x:row>
    <x:row r="78" spans="1:27">
      <x:c r="B78" s="0" t="s">
        <x:v>223</x:v>
      </x:c>
      <x:c r="C78" s="0" t="s">
        <x:v>13</x:v>
      </x:c>
      <x:c r="D78" s="0" t="s">
        <x:v>224</x:v>
      </x:c>
      <x:c r="E78" s="47" t="n">
        <x:v>0.2</x:v>
      </x:c>
      <x:c r="G78" s="0" t="s">
        <x:v>215</x:v>
      </x:c>
      <x:c r="H78" s="48" t="n">
        <x:v>2.62</x:v>
      </x:c>
      <x:c r="I78" s="0" t="s">
        <x:v>216</x:v>
      </x:c>
      <x:c r="J78" s="49">
        <x:f>ROUND(E78* H78,5)</x:f>
      </x:c>
      <x:c r="K78" s="45" t="s"/>
    </x:row>
    <x:row r="79" spans="1:27">
      <x:c r="B79" s="0" t="s">
        <x:v>230</x:v>
      </x:c>
      <x:c r="C79" s="0" t="s">
        <x:v>226</x:v>
      </x:c>
      <x:c r="D79" s="0" t="s">
        <x:v>231</x:v>
      </x:c>
      <x:c r="E79" s="47" t="n">
        <x:v>0.38</x:v>
      </x:c>
      <x:c r="G79" s="0" t="s">
        <x:v>215</x:v>
      </x:c>
      <x:c r="H79" s="48" t="n">
        <x:v>171.91</x:v>
      </x:c>
      <x:c r="I79" s="0" t="s">
        <x:v>216</x:v>
      </x:c>
      <x:c r="J79" s="49">
        <x:f>ROUND(E79* H79,5)</x:f>
      </x:c>
      <x:c r="K79" s="45" t="s"/>
    </x:row>
    <x:row r="80" spans="1:27">
      <x:c r="B80" s="0" t="s">
        <x:v>238</x:v>
      </x:c>
      <x:c r="C80" s="0" t="s">
        <x:v>226</x:v>
      </x:c>
      <x:c r="D80" s="0" t="s">
        <x:v>239</x:v>
      </x:c>
      <x:c r="E80" s="47" t="n">
        <x:v>1.38</x:v>
      </x:c>
      <x:c r="G80" s="0" t="s">
        <x:v>215</x:v>
      </x:c>
      <x:c r="H80" s="48" t="n">
        <x:v>24.38</x:v>
      </x:c>
      <x:c r="I80" s="0" t="s">
        <x:v>216</x:v>
      </x:c>
      <x:c r="J80" s="49">
        <x:f>ROUND(E80* H80,5)</x:f>
      </x:c>
      <x:c r="K80" s="45" t="s"/>
    </x:row>
    <x:row r="81" spans="1:27">
      <x:c r="B81" s="0" t="s">
        <x:v>243</x:v>
      </x:c>
      <x:c r="C81" s="0" t="s">
        <x:v>43</x:v>
      </x:c>
      <x:c r="D81" s="0" t="s">
        <x:v>244</x:v>
      </x:c>
      <x:c r="E81" s="47" t="n">
        <x:v>190</x:v>
      </x:c>
      <x:c r="G81" s="0" t="s">
        <x:v>215</x:v>
      </x:c>
      <x:c r="H81" s="48" t="n">
        <x:v>0.41</x:v>
      </x:c>
      <x:c r="I81" s="0" t="s">
        <x:v>216</x:v>
      </x:c>
      <x:c r="J81" s="49">
        <x:f>ROUND(E81* H81,5)</x:f>
      </x:c>
      <x:c r="K81" s="45" t="s"/>
    </x:row>
    <x:row r="82" spans="1:27">
      <x:c r="D82" s="44" t="s">
        <x:v>232</x:v>
      </x:c>
      <x:c r="E82" s="45" t="s"/>
      <x:c r="H82" s="45" t="s"/>
      <x:c r="K82" s="48">
        <x:f>SUM(J78:J81)</x:f>
      </x:c>
    </x:row>
    <x:row r="83" spans="1:27">
      <x:c r="E83" s="45" t="s"/>
      <x:c r="H83" s="45" t="s"/>
      <x:c r="K83" s="45" t="s"/>
    </x:row>
    <x:row r="84" spans="1:27">
      <x:c r="D84" s="44" t="s">
        <x:v>233</x:v>
      </x:c>
      <x:c r="E84" s="45" t="s"/>
      <x:c r="H84" s="45" t="n">
        <x:v>1.01</x:v>
      </x:c>
      <x:c r="I84" s="0" t="s">
        <x:v>234</x:v>
      </x:c>
      <x:c r="J84" s="0">
        <x:f>ROUND(H84/100*K73,5)</x:f>
      </x:c>
      <x:c r="K84" s="45" t="s"/>
    </x:row>
    <x:row r="85" spans="1:27">
      <x:c r="D85" s="44" t="s">
        <x:v>204</x:v>
      </x:c>
      <x:c r="E85" s="45" t="s"/>
      <x:c r="H85" s="45" t="s"/>
      <x:c r="K85" s="46">
        <x:f>SUM(J71:J84)</x:f>
      </x:c>
    </x:row>
    <x:row r="86" spans="1:27">
      <x:c r="D86" s="44" t="s">
        <x:v>205</x:v>
      </x:c>
      <x:c r="E86" s="45" t="s"/>
      <x:c r="H86" s="45" t="s"/>
      <x:c r="K86" s="46">
        <x:f>SUM(K85:K85)</x:f>
      </x:c>
    </x:row>
    <x:row r="88" spans="1:27" customFormat="1" ht="45" customHeight="1">
      <x:c r="A88" s="37" t="s"/>
      <x:c r="B88" s="37" t="s">
        <x:v>248</x:v>
      </x:c>
      <x:c r="C88" s="38" t="s">
        <x:v>43</x:v>
      </x:c>
      <x:c r="D88" s="39" t="s">
        <x:v>249</x:v>
      </x:c>
      <x:c r="E88" s="38" t="s"/>
      <x:c r="F88" s="38" t="s"/>
      <x:c r="G88" s="38" t="s"/>
      <x:c r="H88" s="40" t="s">
        <x:v>199</x:v>
      </x:c>
      <x:c r="I88" s="41" t="n">
        <x:v>1</x:v>
      </x:c>
      <x:c r="J88" s="42" t="s"/>
      <x:c r="K88" s="43">
        <x:f>ROUND(K98,2)</x:f>
      </x:c>
      <x:c r="L88" s="39" t="s">
        <x:v>250</x:v>
      </x:c>
      <x:c r="M88" s="38" t="s"/>
      <x:c r="N88" s="38" t="s"/>
      <x:c r="O88" s="38" t="s"/>
      <x:c r="P88" s="38" t="s"/>
      <x:c r="Q88" s="38" t="s"/>
      <x:c r="R88" s="38" t="s"/>
      <x:c r="S88" s="38" t="s"/>
      <x:c r="T88" s="38" t="s"/>
      <x:c r="U88" s="38" t="s"/>
      <x:c r="V88" s="38" t="s"/>
      <x:c r="W88" s="38" t="s"/>
      <x:c r="X88" s="38" t="s"/>
      <x:c r="Y88" s="38" t="s"/>
      <x:c r="Z88" s="38" t="s"/>
      <x:c r="AA88" s="38" t="s"/>
    </x:row>
    <x:row r="89" spans="1:27">
      <x:c r="B89" s="14" t="s">
        <x:v>210</x:v>
      </x:c>
    </x:row>
    <x:row r="90" spans="1:27">
      <x:c r="B90" s="0" t="s">
        <x:v>251</x:v>
      </x:c>
      <x:c r="C90" s="0" t="s">
        <x:v>212</x:v>
      </x:c>
      <x:c r="D90" s="0" t="s">
        <x:v>252</x:v>
      </x:c>
      <x:c r="E90" s="47" t="n">
        <x:v>0.005</x:v>
      </x:c>
      <x:c r="F90" s="0" t="s">
        <x:v>214</x:v>
      </x:c>
      <x:c r="G90" s="0" t="s">
        <x:v>215</x:v>
      </x:c>
      <x:c r="H90" s="48" t="n">
        <x:v>30.67</x:v>
      </x:c>
      <x:c r="I90" s="0" t="s">
        <x:v>216</x:v>
      </x:c>
      <x:c r="J90" s="49">
        <x:f>ROUND(E90/I88* H90,5)</x:f>
      </x:c>
      <x:c r="K90" s="45" t="s"/>
    </x:row>
    <x:row r="91" spans="1:27">
      <x:c r="B91" s="0" t="s">
        <x:v>253</x:v>
      </x:c>
      <x:c r="C91" s="0" t="s">
        <x:v>212</x:v>
      </x:c>
      <x:c r="D91" s="0" t="s">
        <x:v>254</x:v>
      </x:c>
      <x:c r="E91" s="47" t="n">
        <x:v>0.005</x:v>
      </x:c>
      <x:c r="F91" s="0" t="s">
        <x:v>214</x:v>
      </x:c>
      <x:c r="G91" s="0" t="s">
        <x:v>215</x:v>
      </x:c>
      <x:c r="H91" s="48" t="n">
        <x:v>27.23</x:v>
      </x:c>
      <x:c r="I91" s="0" t="s">
        <x:v>216</x:v>
      </x:c>
      <x:c r="J91" s="49">
        <x:f>ROUND(E91/I88* H91,5)</x:f>
      </x:c>
      <x:c r="K91" s="45" t="s"/>
    </x:row>
    <x:row r="92" spans="1:27">
      <x:c r="D92" s="44" t="s">
        <x:v>217</x:v>
      </x:c>
      <x:c r="E92" s="45" t="s"/>
      <x:c r="H92" s="45" t="s"/>
      <x:c r="K92" s="48">
        <x:f>SUM(J90:J91)</x:f>
      </x:c>
    </x:row>
    <x:row r="93" spans="1:27">
      <x:c r="B93" s="14" t="s">
        <x:v>222</x:v>
      </x:c>
      <x:c r="E93" s="45" t="s"/>
      <x:c r="H93" s="45" t="s"/>
      <x:c r="K93" s="45" t="s"/>
    </x:row>
    <x:row r="94" spans="1:27">
      <x:c r="B94" s="0" t="s">
        <x:v>255</x:v>
      </x:c>
      <x:c r="C94" s="0" t="s">
        <x:v>43</x:v>
      </x:c>
      <x:c r="D94" s="0" t="s">
        <x:v>256</x:v>
      </x:c>
      <x:c r="E94" s="47" t="n">
        <x:v>1.05</x:v>
      </x:c>
      <x:c r="G94" s="0" t="s">
        <x:v>215</x:v>
      </x:c>
      <x:c r="H94" s="48" t="n">
        <x:v>1.21</x:v>
      </x:c>
      <x:c r="I94" s="0" t="s">
        <x:v>216</x:v>
      </x:c>
      <x:c r="J94" s="49">
        <x:f>ROUND(E94* H94,5)</x:f>
      </x:c>
      <x:c r="K94" s="45" t="s"/>
    </x:row>
    <x:row r="95" spans="1:27">
      <x:c r="B95" s="0" t="s">
        <x:v>257</x:v>
      </x:c>
      <x:c r="C95" s="0" t="s">
        <x:v>43</x:v>
      </x:c>
      <x:c r="D95" s="0" t="s">
        <x:v>258</x:v>
      </x:c>
      <x:c r="E95" s="47" t="n">
        <x:v>0.01</x:v>
      </x:c>
      <x:c r="G95" s="0" t="s">
        <x:v>215</x:v>
      </x:c>
      <x:c r="H95" s="48" t="n">
        <x:v>2.32</x:v>
      </x:c>
      <x:c r="I95" s="0" t="s">
        <x:v>216</x:v>
      </x:c>
      <x:c r="J95" s="49">
        <x:f>ROUND(E95* H95,5)</x:f>
      </x:c>
      <x:c r="K95" s="45" t="s"/>
    </x:row>
    <x:row r="96" spans="1:27">
      <x:c r="D96" s="44" t="s">
        <x:v>232</x:v>
      </x:c>
      <x:c r="E96" s="45" t="s"/>
      <x:c r="H96" s="45" t="s"/>
      <x:c r="K96" s="48">
        <x:f>SUM(J94:J95)</x:f>
      </x:c>
    </x:row>
    <x:row r="97" spans="1:27">
      <x:c r="D97" s="44" t="s">
        <x:v>204</x:v>
      </x:c>
      <x:c r="E97" s="45" t="s"/>
      <x:c r="H97" s="45" t="s"/>
      <x:c r="K97" s="46">
        <x:f>SUM(J89:J96)</x:f>
      </x:c>
    </x:row>
    <x:row r="98" spans="1:27">
      <x:c r="D98" s="44" t="s">
        <x:v>205</x:v>
      </x:c>
      <x:c r="E98" s="45" t="s"/>
      <x:c r="H98" s="45" t="s"/>
      <x:c r="K98" s="46">
        <x:f>SUM(K97:K97)</x:f>
      </x:c>
    </x:row>
    <x:row r="100" spans="1:27" customFormat="1" ht="45" customHeight="1">
      <x:c r="A100" s="37" t="s"/>
      <x:c r="B100" s="37" t="s">
        <x:v>259</x:v>
      </x:c>
      <x:c r="C100" s="38" t="s">
        <x:v>34</x:v>
      </x:c>
      <x:c r="D100" s="39" t="s">
        <x:v>260</x:v>
      </x:c>
      <x:c r="E100" s="38" t="s"/>
      <x:c r="F100" s="38" t="s"/>
      <x:c r="G100" s="38" t="s"/>
      <x:c r="H100" s="40" t="s">
        <x:v>199</x:v>
      </x:c>
      <x:c r="I100" s="41" t="n">
        <x:v>1</x:v>
      </x:c>
      <x:c r="J100" s="42" t="s"/>
      <x:c r="K100" s="43">
        <x:f>ROUND(K109,2)</x:f>
      </x:c>
      <x:c r="L100" s="39" t="s">
        <x:v>261</x:v>
      </x:c>
      <x:c r="M100" s="38" t="s"/>
      <x:c r="N100" s="38" t="s"/>
      <x:c r="O100" s="38" t="s"/>
      <x:c r="P100" s="38" t="s"/>
      <x:c r="Q100" s="38" t="s"/>
      <x:c r="R100" s="38" t="s"/>
      <x:c r="S100" s="38" t="s"/>
      <x:c r="T100" s="38" t="s"/>
      <x:c r="U100" s="38" t="s"/>
      <x:c r="V100" s="38" t="s"/>
      <x:c r="W100" s="38" t="s"/>
      <x:c r="X100" s="38" t="s"/>
      <x:c r="Y100" s="38" t="s"/>
      <x:c r="Z100" s="38" t="s"/>
      <x:c r="AA100" s="38" t="s"/>
    </x:row>
    <x:row r="101" spans="1:27">
      <x:c r="B101" s="14" t="s">
        <x:v>210</x:v>
      </x:c>
    </x:row>
    <x:row r="102" spans="1:27">
      <x:c r="B102" s="0" t="s">
        <x:v>251</x:v>
      </x:c>
      <x:c r="C102" s="0" t="s">
        <x:v>212</x:v>
      </x:c>
      <x:c r="D102" s="0" t="s">
        <x:v>252</x:v>
      </x:c>
      <x:c r="E102" s="47" t="n">
        <x:v>0.004</x:v>
      </x:c>
      <x:c r="F102" s="0" t="s">
        <x:v>214</x:v>
      </x:c>
      <x:c r="G102" s="0" t="s">
        <x:v>215</x:v>
      </x:c>
      <x:c r="H102" s="48" t="n">
        <x:v>30.67</x:v>
      </x:c>
      <x:c r="I102" s="0" t="s">
        <x:v>216</x:v>
      </x:c>
      <x:c r="J102" s="49">
        <x:f>ROUND(E102/I100* H102,5)</x:f>
      </x:c>
      <x:c r="K102" s="45" t="s"/>
    </x:row>
    <x:row r="103" spans="1:27">
      <x:c r="B103" s="0" t="s">
        <x:v>253</x:v>
      </x:c>
      <x:c r="C103" s="0" t="s">
        <x:v>212</x:v>
      </x:c>
      <x:c r="D103" s="0" t="s">
        <x:v>254</x:v>
      </x:c>
      <x:c r="E103" s="47" t="n">
        <x:v>0.004</x:v>
      </x:c>
      <x:c r="F103" s="0" t="s">
        <x:v>214</x:v>
      </x:c>
      <x:c r="G103" s="0" t="s">
        <x:v>215</x:v>
      </x:c>
      <x:c r="H103" s="48" t="n">
        <x:v>27.23</x:v>
      </x:c>
      <x:c r="I103" s="0" t="s">
        <x:v>216</x:v>
      </x:c>
      <x:c r="J103" s="49">
        <x:f>ROUND(E103/I100* H103,5)</x:f>
      </x:c>
      <x:c r="K103" s="45" t="s"/>
    </x:row>
    <x:row r="104" spans="1:27">
      <x:c r="D104" s="44" t="s">
        <x:v>217</x:v>
      </x:c>
      <x:c r="E104" s="45" t="s"/>
      <x:c r="H104" s="45" t="s"/>
      <x:c r="K104" s="48">
        <x:f>SUM(J102:J103)</x:f>
      </x:c>
    </x:row>
    <x:row r="105" spans="1:27">
      <x:c r="B105" s="14" t="s">
        <x:v>222</x:v>
      </x:c>
      <x:c r="E105" s="45" t="s"/>
      <x:c r="H105" s="45" t="s"/>
      <x:c r="K105" s="45" t="s"/>
    </x:row>
    <x:row r="106" spans="1:27">
      <x:c r="B106" s="0" t="s">
        <x:v>262</x:v>
      </x:c>
      <x:c r="C106" s="0" t="s">
        <x:v>34</x:v>
      </x:c>
      <x:c r="D106" s="0" t="s">
        <x:v>263</x:v>
      </x:c>
      <x:c r="E106" s="47" t="n">
        <x:v>1.1</x:v>
      </x:c>
      <x:c r="G106" s="0" t="s">
        <x:v>215</x:v>
      </x:c>
      <x:c r="H106" s="48" t="n">
        <x:v>2.48</x:v>
      </x:c>
      <x:c r="I106" s="0" t="s">
        <x:v>216</x:v>
      </x:c>
      <x:c r="J106" s="49">
        <x:f>ROUND(E106* H106,5)</x:f>
      </x:c>
      <x:c r="K106" s="45" t="s"/>
    </x:row>
    <x:row r="107" spans="1:27">
      <x:c r="D107" s="44" t="s">
        <x:v>232</x:v>
      </x:c>
      <x:c r="E107" s="45" t="s"/>
      <x:c r="H107" s="45" t="s"/>
      <x:c r="K107" s="48">
        <x:f>SUM(J106:J106)</x:f>
      </x:c>
    </x:row>
    <x:row r="108" spans="1:27">
      <x:c r="D108" s="44" t="s">
        <x:v>204</x:v>
      </x:c>
      <x:c r="E108" s="45" t="s"/>
      <x:c r="H108" s="45" t="s"/>
      <x:c r="K108" s="46">
        <x:f>SUM(J101:J107)</x:f>
      </x:c>
    </x:row>
    <x:row r="109" spans="1:27">
      <x:c r="D109" s="44" t="s">
        <x:v>205</x:v>
      </x:c>
      <x:c r="E109" s="45" t="s"/>
      <x:c r="H109" s="45" t="s"/>
      <x:c r="K109" s="46">
        <x:f>SUM(K108:K108)</x:f>
      </x:c>
    </x:row>
    <x:row r="111" spans="1:27" customFormat="1" ht="45" customHeight="1">
      <x:c r="A111" s="37" t="s">
        <x:v>264</x:v>
      </x:c>
      <x:c r="B111" s="37" t="s">
        <x:v>17</x:v>
      </x:c>
      <x:c r="C111" s="38" t="s">
        <x:v>13</x:v>
      </x:c>
      <x:c r="D111" s="39" t="s">
        <x:v>18</x:v>
      </x:c>
      <x:c r="E111" s="38" t="s"/>
      <x:c r="F111" s="38" t="s"/>
      <x:c r="G111" s="38" t="s"/>
      <x:c r="H111" s="40" t="s">
        <x:v>199</x:v>
      </x:c>
      <x:c r="I111" s="41" t="n">
        <x:v>1</x:v>
      </x:c>
      <x:c r="J111" s="42" t="s"/>
      <x:c r="K111" s="43">
        <x:f>ROUND(K121,2)</x:f>
      </x:c>
      <x:c r="L111" s="39" t="s">
        <x:v>265</x:v>
      </x:c>
      <x:c r="M111" s="38" t="s"/>
      <x:c r="N111" s="38" t="s"/>
      <x:c r="O111" s="38" t="s"/>
      <x:c r="P111" s="38" t="s"/>
      <x:c r="Q111" s="38" t="s"/>
      <x:c r="R111" s="38" t="s"/>
      <x:c r="S111" s="38" t="s"/>
      <x:c r="T111" s="38" t="s"/>
      <x:c r="U111" s="38" t="s"/>
      <x:c r="V111" s="38" t="s"/>
      <x:c r="W111" s="38" t="s"/>
      <x:c r="X111" s="38" t="s"/>
      <x:c r="Y111" s="38" t="s"/>
      <x:c r="Z111" s="38" t="s"/>
      <x:c r="AA111" s="38" t="s"/>
    </x:row>
    <x:row r="112" spans="1:27">
      <x:c r="B112" s="14" t="s">
        <x:v>210</x:v>
      </x:c>
    </x:row>
    <x:row r="113" spans="1:27">
      <x:c r="B113" s="0" t="s">
        <x:v>266</x:v>
      </x:c>
      <x:c r="C113" s="0" t="s">
        <x:v>212</x:v>
      </x:c>
      <x:c r="D113" s="0" t="s">
        <x:v>267</x:v>
      </x:c>
      <x:c r="E113" s="47" t="n">
        <x:v>0.04</x:v>
      </x:c>
      <x:c r="F113" s="0" t="s">
        <x:v>214</x:v>
      </x:c>
      <x:c r="G113" s="0" t="s">
        <x:v>215</x:v>
      </x:c>
      <x:c r="H113" s="48" t="n">
        <x:v>25.59</x:v>
      </x:c>
      <x:c r="I113" s="0" t="s">
        <x:v>216</x:v>
      </x:c>
      <x:c r="J113" s="49">
        <x:f>ROUND(E113/I111* H113,5)</x:f>
      </x:c>
      <x:c r="K113" s="45" t="s"/>
    </x:row>
    <x:row r="114" spans="1:27">
      <x:c r="D114" s="44" t="s">
        <x:v>217</x:v>
      </x:c>
      <x:c r="E114" s="45" t="s"/>
      <x:c r="H114" s="45" t="s"/>
      <x:c r="K114" s="48">
        <x:f>SUM(J113:J113)</x:f>
      </x:c>
    </x:row>
    <x:row r="115" spans="1:27">
      <x:c r="B115" s="14" t="s">
        <x:v>218</x:v>
      </x:c>
      <x:c r="E115" s="45" t="s"/>
      <x:c r="H115" s="45" t="s"/>
      <x:c r="K115" s="45" t="s"/>
    </x:row>
    <x:row r="116" spans="1:27">
      <x:c r="B116" s="0" t="s">
        <x:v>268</x:v>
      </x:c>
      <x:c r="C116" s="0" t="s">
        <x:v>212</x:v>
      </x:c>
      <x:c r="D116" s="0" t="s">
        <x:v>269</x:v>
      </x:c>
      <x:c r="E116" s="47" t="n">
        <x:v>0.15</x:v>
      </x:c>
      <x:c r="F116" s="0" t="s">
        <x:v>214</x:v>
      </x:c>
      <x:c r="G116" s="0" t="s">
        <x:v>215</x:v>
      </x:c>
      <x:c r="H116" s="48" t="n">
        <x:v>70.7</x:v>
      </x:c>
      <x:c r="I116" s="0" t="s">
        <x:v>216</x:v>
      </x:c>
      <x:c r="J116" s="49">
        <x:f>ROUND(E116/I111* H116,5)</x:f>
      </x:c>
      <x:c r="K116" s="45" t="s"/>
    </x:row>
    <x:row r="117" spans="1:27">
      <x:c r="D117" s="44" t="s">
        <x:v>221</x:v>
      </x:c>
      <x:c r="E117" s="45" t="s"/>
      <x:c r="H117" s="45" t="s"/>
      <x:c r="K117" s="48">
        <x:f>SUM(J116:J116)</x:f>
      </x:c>
    </x:row>
    <x:row r="118" spans="1:27">
      <x:c r="E118" s="45" t="s"/>
      <x:c r="H118" s="45" t="s"/>
      <x:c r="K118" s="45" t="s"/>
    </x:row>
    <x:row r="119" spans="1:27">
      <x:c r="D119" s="44" t="s">
        <x:v>233</x:v>
      </x:c>
      <x:c r="E119" s="45" t="s"/>
      <x:c r="H119" s="45" t="n">
        <x:v>0.98</x:v>
      </x:c>
      <x:c r="I119" s="0" t="s">
        <x:v>234</x:v>
      </x:c>
      <x:c r="J119" s="0">
        <x:f>ROUND(H119/100*K114,5)</x:f>
      </x:c>
      <x:c r="K119" s="45" t="s"/>
    </x:row>
    <x:row r="120" spans="1:27">
      <x:c r="D120" s="44" t="s">
        <x:v>204</x:v>
      </x:c>
      <x:c r="E120" s="45" t="s"/>
      <x:c r="H120" s="45" t="s"/>
      <x:c r="K120" s="46">
        <x:f>SUM(J112:J119)</x:f>
      </x:c>
    </x:row>
    <x:row r="121" spans="1:27">
      <x:c r="D121" s="44" t="s">
        <x:v>205</x:v>
      </x:c>
      <x:c r="E121" s="45" t="s"/>
      <x:c r="H121" s="45" t="s"/>
      <x:c r="K121" s="46">
        <x:f>SUM(K120:K120)</x:f>
      </x:c>
    </x:row>
    <x:row r="123" spans="1:27" customFormat="1" ht="45" customHeight="1">
      <x:c r="A123" s="37" t="s">
        <x:v>270</x:v>
      </x:c>
      <x:c r="B123" s="37" t="s">
        <x:v>15</x:v>
      </x:c>
      <x:c r="C123" s="38" t="s">
        <x:v>13</x:v>
      </x:c>
      <x:c r="D123" s="39" t="s">
        <x:v>16</x:v>
      </x:c>
      <x:c r="E123" s="38" t="s"/>
      <x:c r="F123" s="38" t="s"/>
      <x:c r="G123" s="38" t="s"/>
      <x:c r="H123" s="40" t="s">
        <x:v>199</x:v>
      </x:c>
      <x:c r="I123" s="41" t="n">
        <x:v>1</x:v>
      </x:c>
      <x:c r="J123" s="42" t="s"/>
      <x:c r="K123" s="43">
        <x:f>ROUND(K132,2)</x:f>
      </x:c>
      <x:c r="L123" s="39" t="s">
        <x:v>271</x:v>
      </x:c>
      <x:c r="M123" s="38" t="s"/>
      <x:c r="N123" s="38" t="s"/>
      <x:c r="O123" s="38" t="s"/>
      <x:c r="P123" s="38" t="s"/>
      <x:c r="Q123" s="38" t="s"/>
      <x:c r="R123" s="38" t="s"/>
      <x:c r="S123" s="38" t="s"/>
      <x:c r="T123" s="38" t="s"/>
      <x:c r="U123" s="38" t="s"/>
      <x:c r="V123" s="38" t="s"/>
      <x:c r="W123" s="38" t="s"/>
      <x:c r="X123" s="38" t="s"/>
      <x:c r="Y123" s="38" t="s"/>
      <x:c r="Z123" s="38" t="s"/>
      <x:c r="AA123" s="38" t="s"/>
    </x:row>
    <x:row r="124" spans="1:27">
      <x:c r="B124" s="14" t="s">
        <x:v>218</x:v>
      </x:c>
    </x:row>
    <x:row r="125" spans="1:27">
      <x:c r="B125" s="0" t="s">
        <x:v>272</x:v>
      </x:c>
      <x:c r="C125" s="0" t="s">
        <x:v>212</x:v>
      </x:c>
      <x:c r="D125" s="0" t="s">
        <x:v>273</x:v>
      </x:c>
      <x:c r="E125" s="47" t="n">
        <x:v>0.16</x:v>
      </x:c>
      <x:c r="F125" s="0" t="s">
        <x:v>214</x:v>
      </x:c>
      <x:c r="G125" s="0" t="s">
        <x:v>215</x:v>
      </x:c>
      <x:c r="H125" s="48" t="n">
        <x:v>57.47</x:v>
      </x:c>
      <x:c r="I125" s="0" t="s">
        <x:v>216</x:v>
      </x:c>
      <x:c r="J125" s="49">
        <x:f>ROUND(E125/I123* H125,5)</x:f>
      </x:c>
      <x:c r="K125" s="45" t="s"/>
    </x:row>
    <x:row r="126" spans="1:27">
      <x:c r="D126" s="44" t="s">
        <x:v>221</x:v>
      </x:c>
      <x:c r="E126" s="45" t="s"/>
      <x:c r="H126" s="45" t="s"/>
      <x:c r="K126" s="48">
        <x:f>SUM(J125:J125)</x:f>
      </x:c>
    </x:row>
    <x:row r="127" spans="1:27">
      <x:c r="B127" s="14" t="s">
        <x:v>222</x:v>
      </x:c>
      <x:c r="E127" s="45" t="s"/>
      <x:c r="H127" s="45" t="s"/>
      <x:c r="K127" s="45" t="s"/>
    </x:row>
    <x:row r="128" spans="1:27">
      <x:c r="B128" s="0" t="s">
        <x:v>274</x:v>
      </x:c>
      <x:c r="C128" s="0" t="s">
        <x:v>52</x:v>
      </x:c>
      <x:c r="D128" s="0" t="s">
        <x:v>275</x:v>
      </x:c>
      <x:c r="E128" s="47" t="n">
        <x:v>1.05</x:v>
      </x:c>
      <x:c r="G128" s="0" t="s">
        <x:v>215</x:v>
      </x:c>
      <x:c r="H128" s="48" t="n">
        <x:v>1.5</x:v>
      </x:c>
      <x:c r="I128" s="0" t="s">
        <x:v>216</x:v>
      </x:c>
      <x:c r="J128" s="49">
        <x:f>ROUND(E128* H128,5)</x:f>
      </x:c>
      <x:c r="K128" s="45" t="s"/>
    </x:row>
    <x:row r="129" spans="1:27">
      <x:c r="B129" s="0" t="s">
        <x:v>276</x:v>
      </x:c>
      <x:c r="C129" s="0" t="s">
        <x:v>52</x:v>
      </x:c>
      <x:c r="D129" s="0" t="s">
        <x:v>277</x:v>
      </x:c>
      <x:c r="E129" s="47" t="n">
        <x:v>1</x:v>
      </x:c>
      <x:c r="G129" s="0" t="s">
        <x:v>215</x:v>
      </x:c>
      <x:c r="H129" s="48" t="n">
        <x:v>8.45</x:v>
      </x:c>
      <x:c r="I129" s="0" t="s">
        <x:v>216</x:v>
      </x:c>
      <x:c r="J129" s="49">
        <x:f>ROUND(E129* H129,5)</x:f>
      </x:c>
      <x:c r="K129" s="45" t="s"/>
    </x:row>
    <x:row r="130" spans="1:27">
      <x:c r="D130" s="44" t="s">
        <x:v>232</x:v>
      </x:c>
      <x:c r="E130" s="45" t="s"/>
      <x:c r="H130" s="45" t="s"/>
      <x:c r="K130" s="48">
        <x:f>SUM(J128:J129)</x:f>
      </x:c>
    </x:row>
    <x:row r="131" spans="1:27">
      <x:c r="D131" s="44" t="s">
        <x:v>204</x:v>
      </x:c>
      <x:c r="E131" s="45" t="s"/>
      <x:c r="H131" s="45" t="s"/>
      <x:c r="K131" s="46">
        <x:f>SUM(J124:J130)</x:f>
      </x:c>
    </x:row>
    <x:row r="132" spans="1:27">
      <x:c r="D132" s="44" t="s">
        <x:v>205</x:v>
      </x:c>
      <x:c r="E132" s="45" t="s"/>
      <x:c r="H132" s="45" t="s"/>
      <x:c r="K132" s="46">
        <x:f>SUM(K131:K131)</x:f>
      </x:c>
    </x:row>
    <x:row r="134" spans="1:27" customFormat="1" ht="45" customHeight="1">
      <x:c r="A134" s="37" t="s">
        <x:v>278</x:v>
      </x:c>
      <x:c r="B134" s="37" t="s">
        <x:v>19</x:v>
      </x:c>
      <x:c r="C134" s="38" t="s">
        <x:v>13</x:v>
      </x:c>
      <x:c r="D134" s="39" t="s">
        <x:v>20</x:v>
      </x:c>
      <x:c r="E134" s="38" t="s"/>
      <x:c r="F134" s="38" t="s"/>
      <x:c r="G134" s="38" t="s"/>
      <x:c r="H134" s="40" t="s">
        <x:v>199</x:v>
      </x:c>
      <x:c r="I134" s="41" t="n">
        <x:v>1</x:v>
      </x:c>
      <x:c r="J134" s="42" t="s"/>
      <x:c r="K134" s="43">
        <x:f>ROUND(K142,2)</x:f>
      </x:c>
      <x:c r="L134" s="39" t="s">
        <x:v>279</x:v>
      </x:c>
      <x:c r="M134" s="38" t="s"/>
      <x:c r="N134" s="38" t="s"/>
      <x:c r="O134" s="38" t="s"/>
      <x:c r="P134" s="38" t="s"/>
      <x:c r="Q134" s="38" t="s"/>
      <x:c r="R134" s="38" t="s"/>
      <x:c r="S134" s="38" t="s"/>
      <x:c r="T134" s="38" t="s"/>
      <x:c r="U134" s="38" t="s"/>
      <x:c r="V134" s="38" t="s"/>
      <x:c r="W134" s="38" t="s"/>
      <x:c r="X134" s="38" t="s"/>
      <x:c r="Y134" s="38" t="s"/>
      <x:c r="Z134" s="38" t="s"/>
      <x:c r="AA134" s="38" t="s"/>
    </x:row>
    <x:row r="135" spans="1:27">
      <x:c r="B135" s="14" t="s">
        <x:v>218</x:v>
      </x:c>
    </x:row>
    <x:row r="136" spans="1:27">
      <x:c r="B136" s="0" t="s">
        <x:v>272</x:v>
      </x:c>
      <x:c r="C136" s="0" t="s">
        <x:v>212</x:v>
      </x:c>
      <x:c r="D136" s="0" t="s">
        <x:v>273</x:v>
      </x:c>
      <x:c r="E136" s="47" t="n">
        <x:v>0.15</x:v>
      </x:c>
      <x:c r="F136" s="0" t="s">
        <x:v>214</x:v>
      </x:c>
      <x:c r="G136" s="0" t="s">
        <x:v>215</x:v>
      </x:c>
      <x:c r="H136" s="48" t="n">
        <x:v>57.47</x:v>
      </x:c>
      <x:c r="I136" s="0" t="s">
        <x:v>216</x:v>
      </x:c>
      <x:c r="J136" s="49">
        <x:f>ROUND(E136/I134* H136,5)</x:f>
      </x:c>
      <x:c r="K136" s="45" t="s"/>
    </x:row>
    <x:row r="137" spans="1:27">
      <x:c r="D137" s="44" t="s">
        <x:v>221</x:v>
      </x:c>
      <x:c r="E137" s="45" t="s"/>
      <x:c r="H137" s="45" t="s"/>
      <x:c r="K137" s="48">
        <x:f>SUM(J136:J136)</x:f>
      </x:c>
    </x:row>
    <x:row r="138" spans="1:27">
      <x:c r="B138" s="14" t="s">
        <x:v>222</x:v>
      </x:c>
      <x:c r="E138" s="45" t="s"/>
      <x:c r="H138" s="45" t="s"/>
      <x:c r="K138" s="45" t="s"/>
    </x:row>
    <x:row r="139" spans="1:27">
      <x:c r="B139" s="0" t="s">
        <x:v>276</x:v>
      </x:c>
      <x:c r="C139" s="0" t="s">
        <x:v>52</x:v>
      </x:c>
      <x:c r="D139" s="0" t="s">
        <x:v>277</x:v>
      </x:c>
      <x:c r="E139" s="47" t="n">
        <x:v>1</x:v>
      </x:c>
      <x:c r="G139" s="0" t="s">
        <x:v>215</x:v>
      </x:c>
      <x:c r="H139" s="48" t="n">
        <x:v>8.45</x:v>
      </x:c>
      <x:c r="I139" s="0" t="s">
        <x:v>216</x:v>
      </x:c>
      <x:c r="J139" s="49">
        <x:f>ROUND(E139* H139,5)</x:f>
      </x:c>
      <x:c r="K139" s="45" t="s"/>
    </x:row>
    <x:row r="140" spans="1:27">
      <x:c r="D140" s="44" t="s">
        <x:v>232</x:v>
      </x:c>
      <x:c r="E140" s="45" t="s"/>
      <x:c r="H140" s="45" t="s"/>
      <x:c r="K140" s="48">
        <x:f>SUM(J139:J139)</x:f>
      </x:c>
    </x:row>
    <x:row r="141" spans="1:27">
      <x:c r="D141" s="44" t="s">
        <x:v>204</x:v>
      </x:c>
      <x:c r="E141" s="45" t="s"/>
      <x:c r="H141" s="45" t="s"/>
      <x:c r="K141" s="46">
        <x:f>SUM(J135:J140)</x:f>
      </x:c>
    </x:row>
    <x:row r="142" spans="1:27">
      <x:c r="D142" s="44" t="s">
        <x:v>205</x:v>
      </x:c>
      <x:c r="E142" s="45" t="s"/>
      <x:c r="H142" s="45" t="s"/>
      <x:c r="K142" s="46">
        <x:f>SUM(K141:K141)</x:f>
      </x:c>
    </x:row>
    <x:row r="144" spans="1:27" customFormat="1" ht="45" customHeight="1">
      <x:c r="A144" s="37" t="s">
        <x:v>280</x:v>
      </x:c>
      <x:c r="B144" s="37" t="s">
        <x:v>40</x:v>
      </x:c>
      <x:c r="C144" s="38" t="s">
        <x:v>13</x:v>
      </x:c>
      <x:c r="D144" s="39" t="s">
        <x:v>41</x:v>
      </x:c>
      <x:c r="E144" s="38" t="s"/>
      <x:c r="F144" s="38" t="s"/>
      <x:c r="G144" s="38" t="s"/>
      <x:c r="H144" s="40" t="s">
        <x:v>199</x:v>
      </x:c>
      <x:c r="I144" s="41" t="n">
        <x:v>1</x:v>
      </x:c>
      <x:c r="J144" s="42" t="s"/>
      <x:c r="K144" s="43">
        <x:f>ROUND(K154,2)</x:f>
      </x:c>
      <x:c r="L144" s="39" t="s">
        <x:v>281</x:v>
      </x:c>
      <x:c r="M144" s="38" t="s"/>
      <x:c r="N144" s="38" t="s"/>
      <x:c r="O144" s="38" t="s"/>
      <x:c r="P144" s="38" t="s"/>
      <x:c r="Q144" s="38" t="s"/>
      <x:c r="R144" s="38" t="s"/>
      <x:c r="S144" s="38" t="s"/>
      <x:c r="T144" s="38" t="s"/>
      <x:c r="U144" s="38" t="s"/>
      <x:c r="V144" s="38" t="s"/>
      <x:c r="W144" s="38" t="s"/>
      <x:c r="X144" s="38" t="s"/>
      <x:c r="Y144" s="38" t="s"/>
      <x:c r="Z144" s="38" t="s"/>
      <x:c r="AA144" s="38" t="s"/>
    </x:row>
    <x:row r="145" spans="1:27">
      <x:c r="B145" s="14" t="s">
        <x:v>210</x:v>
      </x:c>
    </x:row>
    <x:row r="146" spans="1:27">
      <x:c r="B146" s="0" t="s">
        <x:v>266</x:v>
      </x:c>
      <x:c r="C146" s="0" t="s">
        <x:v>212</x:v>
      </x:c>
      <x:c r="D146" s="0" t="s">
        <x:v>267</x:v>
      </x:c>
      <x:c r="E146" s="47" t="n">
        <x:v>0.25</x:v>
      </x:c>
      <x:c r="F146" s="0" t="s">
        <x:v>214</x:v>
      </x:c>
      <x:c r="G146" s="0" t="s">
        <x:v>215</x:v>
      </x:c>
      <x:c r="H146" s="48" t="n">
        <x:v>25.59</x:v>
      </x:c>
      <x:c r="I146" s="0" t="s">
        <x:v>216</x:v>
      </x:c>
      <x:c r="J146" s="49">
        <x:f>ROUND(E146/I144* H146,5)</x:f>
      </x:c>
      <x:c r="K146" s="45" t="s"/>
    </x:row>
    <x:row r="147" spans="1:27">
      <x:c r="D147" s="44" t="s">
        <x:v>217</x:v>
      </x:c>
      <x:c r="E147" s="45" t="s"/>
      <x:c r="H147" s="45" t="s"/>
      <x:c r="K147" s="48">
        <x:f>SUM(J146:J146)</x:f>
      </x:c>
    </x:row>
    <x:row r="148" spans="1:27">
      <x:c r="B148" s="14" t="s">
        <x:v>222</x:v>
      </x:c>
      <x:c r="E148" s="45" t="s"/>
      <x:c r="H148" s="45" t="s"/>
      <x:c r="K148" s="45" t="s"/>
    </x:row>
    <x:row r="149" spans="1:27">
      <x:c r="B149" s="0" t="s">
        <x:v>282</x:v>
      </x:c>
      <x:c r="C149" s="0" t="s">
        <x:v>13</x:v>
      </x:c>
      <x:c r="D149" s="0" t="s">
        <x:v>283</x:v>
      </x:c>
      <x:c r="E149" s="47" t="n">
        <x:v>1</x:v>
      </x:c>
      <x:c r="G149" s="0" t="s">
        <x:v>215</x:v>
      </x:c>
      <x:c r="H149" s="48" t="n">
        <x:v>124.26</x:v>
      </x:c>
      <x:c r="I149" s="0" t="s">
        <x:v>216</x:v>
      </x:c>
      <x:c r="J149" s="49">
        <x:f>ROUND(E149* H149,5)</x:f>
      </x:c>
      <x:c r="K149" s="45" t="s"/>
    </x:row>
    <x:row r="150" spans="1:27">
      <x:c r="D150" s="44" t="s">
        <x:v>232</x:v>
      </x:c>
      <x:c r="E150" s="45" t="s"/>
      <x:c r="H150" s="45" t="s"/>
      <x:c r="K150" s="48">
        <x:f>SUM(J149:J149)</x:f>
      </x:c>
    </x:row>
    <x:row r="151" spans="1:27">
      <x:c r="E151" s="45" t="s"/>
      <x:c r="H151" s="45" t="s"/>
      <x:c r="K151" s="45" t="s"/>
    </x:row>
    <x:row r="152" spans="1:27">
      <x:c r="D152" s="44" t="s">
        <x:v>233</x:v>
      </x:c>
      <x:c r="E152" s="45" t="s"/>
      <x:c r="H152" s="45" t="n">
        <x:v>1.41</x:v>
      </x:c>
      <x:c r="I152" s="0" t="s">
        <x:v>234</x:v>
      </x:c>
      <x:c r="J152" s="0">
        <x:f>ROUND(H152/100*K147,5)</x:f>
      </x:c>
      <x:c r="K152" s="45" t="s"/>
    </x:row>
    <x:row r="153" spans="1:27">
      <x:c r="D153" s="44" t="s">
        <x:v>204</x:v>
      </x:c>
      <x:c r="E153" s="45" t="s"/>
      <x:c r="H153" s="45" t="s"/>
      <x:c r="K153" s="46">
        <x:f>SUM(J145:J152)</x:f>
      </x:c>
    </x:row>
    <x:row r="154" spans="1:27">
      <x:c r="D154" s="44" t="s">
        <x:v>205</x:v>
      </x:c>
      <x:c r="E154" s="45" t="s"/>
      <x:c r="H154" s="45" t="s"/>
      <x:c r="K154" s="46">
        <x:f>SUM(K153:K153)</x:f>
      </x:c>
    </x:row>
    <x:row r="156" spans="1:27" customFormat="1" ht="45" customHeight="1">
      <x:c r="A156" s="37" t="s">
        <x:v>284</x:v>
      </x:c>
      <x:c r="B156" s="37" t="s">
        <x:v>45</x:v>
      </x:c>
      <x:c r="C156" s="38" t="s">
        <x:v>13</x:v>
      </x:c>
      <x:c r="D156" s="39" t="s">
        <x:v>46</x:v>
      </x:c>
      <x:c r="E156" s="38" t="s"/>
      <x:c r="F156" s="38" t="s"/>
      <x:c r="G156" s="38" t="s"/>
      <x:c r="H156" s="40" t="s">
        <x:v>199</x:v>
      </x:c>
      <x:c r="I156" s="41" t="n">
        <x:v>1</x:v>
      </x:c>
      <x:c r="J156" s="42" t="s"/>
      <x:c r="K156" s="43">
        <x:f>ROUND(K167,2)</x:f>
      </x:c>
      <x:c r="L156" s="39" t="s">
        <x:v>285</x:v>
      </x:c>
      <x:c r="M156" s="38" t="s"/>
      <x:c r="N156" s="38" t="s"/>
      <x:c r="O156" s="38" t="s"/>
      <x:c r="P156" s="38" t="s"/>
      <x:c r="Q156" s="38" t="s"/>
      <x:c r="R156" s="38" t="s"/>
      <x:c r="S156" s="38" t="s"/>
      <x:c r="T156" s="38" t="s"/>
      <x:c r="U156" s="38" t="s"/>
      <x:c r="V156" s="38" t="s"/>
      <x:c r="W156" s="38" t="s"/>
      <x:c r="X156" s="38" t="s"/>
      <x:c r="Y156" s="38" t="s"/>
      <x:c r="Z156" s="38" t="s"/>
      <x:c r="AA156" s="38" t="s"/>
    </x:row>
    <x:row r="157" spans="1:27">
      <x:c r="B157" s="14" t="s">
        <x:v>210</x:v>
      </x:c>
    </x:row>
    <x:row r="158" spans="1:27">
      <x:c r="B158" s="0" t="s">
        <x:v>286</x:v>
      </x:c>
      <x:c r="C158" s="0" t="s">
        <x:v>212</x:v>
      </x:c>
      <x:c r="D158" s="0" t="s">
        <x:v>287</x:v>
      </x:c>
      <x:c r="E158" s="47" t="n">
        <x:v>0.14</x:v>
      </x:c>
      <x:c r="F158" s="0" t="s">
        <x:v>214</x:v>
      </x:c>
      <x:c r="G158" s="0" t="s">
        <x:v>215</x:v>
      </x:c>
      <x:c r="H158" s="48" t="n">
        <x:v>30.67</x:v>
      </x:c>
      <x:c r="I158" s="0" t="s">
        <x:v>216</x:v>
      </x:c>
      <x:c r="J158" s="49">
        <x:f>ROUND(E158/I156* H158,5)</x:f>
      </x:c>
      <x:c r="K158" s="45" t="s"/>
    </x:row>
    <x:row r="159" spans="1:27">
      <x:c r="B159" s="0" t="s">
        <x:v>266</x:v>
      </x:c>
      <x:c r="C159" s="0" t="s">
        <x:v>212</x:v>
      </x:c>
      <x:c r="D159" s="0" t="s">
        <x:v>267</x:v>
      </x:c>
      <x:c r="E159" s="47" t="n">
        <x:v>0.56</x:v>
      </x:c>
      <x:c r="F159" s="0" t="s">
        <x:v>214</x:v>
      </x:c>
      <x:c r="G159" s="0" t="s">
        <x:v>215</x:v>
      </x:c>
      <x:c r="H159" s="48" t="n">
        <x:v>25.59</x:v>
      </x:c>
      <x:c r="I159" s="0" t="s">
        <x:v>216</x:v>
      </x:c>
      <x:c r="J159" s="49">
        <x:f>ROUND(E159/I156* H159,5)</x:f>
      </x:c>
      <x:c r="K159" s="45" t="s"/>
    </x:row>
    <x:row r="160" spans="1:27">
      <x:c r="D160" s="44" t="s">
        <x:v>217</x:v>
      </x:c>
      <x:c r="E160" s="45" t="s"/>
      <x:c r="H160" s="45" t="s"/>
      <x:c r="K160" s="48">
        <x:f>SUM(J158:J159)</x:f>
      </x:c>
    </x:row>
    <x:row r="161" spans="1:27">
      <x:c r="B161" s="14" t="s">
        <x:v>222</x:v>
      </x:c>
      <x:c r="E161" s="45" t="s"/>
      <x:c r="H161" s="45" t="s"/>
      <x:c r="K161" s="45" t="s"/>
    </x:row>
    <x:row r="162" spans="1:27">
      <x:c r="B162" s="0" t="s">
        <x:v>282</x:v>
      </x:c>
      <x:c r="C162" s="0" t="s">
        <x:v>13</x:v>
      </x:c>
      <x:c r="D162" s="0" t="s">
        <x:v>283</x:v>
      </x:c>
      <x:c r="E162" s="47" t="n">
        <x:v>1</x:v>
      </x:c>
      <x:c r="G162" s="0" t="s">
        <x:v>215</x:v>
      </x:c>
      <x:c r="H162" s="48" t="n">
        <x:v>124.26</x:v>
      </x:c>
      <x:c r="I162" s="0" t="s">
        <x:v>216</x:v>
      </x:c>
      <x:c r="J162" s="49">
        <x:f>ROUND(E162* H162,5)</x:f>
      </x:c>
      <x:c r="K162" s="45" t="s"/>
    </x:row>
    <x:row r="163" spans="1:27">
      <x:c r="D163" s="44" t="s">
        <x:v>232</x:v>
      </x:c>
      <x:c r="E163" s="45" t="s"/>
      <x:c r="H163" s="45" t="s"/>
      <x:c r="K163" s="48">
        <x:f>SUM(J162:J162)</x:f>
      </x:c>
    </x:row>
    <x:row r="164" spans="1:27">
      <x:c r="E164" s="45" t="s"/>
      <x:c r="H164" s="45" t="s"/>
      <x:c r="K164" s="45" t="s"/>
    </x:row>
    <x:row r="165" spans="1:27">
      <x:c r="D165" s="44" t="s">
        <x:v>233</x:v>
      </x:c>
      <x:c r="E165" s="45" t="s"/>
      <x:c r="H165" s="45" t="n">
        <x:v>2.47</x:v>
      </x:c>
      <x:c r="I165" s="0" t="s">
        <x:v>234</x:v>
      </x:c>
      <x:c r="J165" s="0">
        <x:f>ROUND(H165/100*K160,5)</x:f>
      </x:c>
      <x:c r="K165" s="45" t="s"/>
    </x:row>
    <x:row r="166" spans="1:27">
      <x:c r="D166" s="44" t="s">
        <x:v>204</x:v>
      </x:c>
      <x:c r="E166" s="45" t="s"/>
      <x:c r="H166" s="45" t="s"/>
      <x:c r="K166" s="46">
        <x:f>SUM(J157:J165)</x:f>
      </x:c>
    </x:row>
    <x:row r="167" spans="1:27">
      <x:c r="D167" s="44" t="s">
        <x:v>205</x:v>
      </x:c>
      <x:c r="E167" s="45" t="s"/>
      <x:c r="H167" s="45" t="s"/>
      <x:c r="K167" s="46">
        <x:f>SUM(K166:K166)</x:f>
      </x:c>
    </x:row>
    <x:row r="169" spans="1:27" customFormat="1" ht="45" customHeight="1">
      <x:c r="A169" s="37" t="s">
        <x:v>288</x:v>
      </x:c>
      <x:c r="B169" s="37" t="s">
        <x:v>49</x:v>
      </x:c>
      <x:c r="C169" s="38" t="s">
        <x:v>34</x:v>
      </x:c>
      <x:c r="D169" s="39" t="s">
        <x:v>50</x:v>
      </x:c>
      <x:c r="E169" s="38" t="s"/>
      <x:c r="F169" s="38" t="s"/>
      <x:c r="G169" s="38" t="s"/>
      <x:c r="H169" s="40" t="s">
        <x:v>199</x:v>
      </x:c>
      <x:c r="I169" s="41" t="n">
        <x:v>1</x:v>
      </x:c>
      <x:c r="J169" s="42" t="s"/>
      <x:c r="K169" s="43">
        <x:f>ROUND(K185,2)</x:f>
      </x:c>
      <x:c r="L169" s="39" t="s">
        <x:v>289</x:v>
      </x:c>
      <x:c r="M169" s="38" t="s"/>
      <x:c r="N169" s="38" t="s"/>
      <x:c r="O169" s="38" t="s"/>
      <x:c r="P169" s="38" t="s"/>
      <x:c r="Q169" s="38" t="s"/>
      <x:c r="R169" s="38" t="s"/>
      <x:c r="S169" s="38" t="s"/>
      <x:c r="T169" s="38" t="s"/>
      <x:c r="U169" s="38" t="s"/>
      <x:c r="V169" s="38" t="s"/>
      <x:c r="W169" s="38" t="s"/>
      <x:c r="X169" s="38" t="s"/>
      <x:c r="Y169" s="38" t="s"/>
      <x:c r="Z169" s="38" t="s"/>
      <x:c r="AA169" s="38" t="s"/>
    </x:row>
    <x:row r="170" spans="1:27">
      <x:c r="B170" s="14" t="s">
        <x:v>210</x:v>
      </x:c>
    </x:row>
    <x:row r="171" spans="1:27">
      <x:c r="B171" s="0" t="s">
        <x:v>290</x:v>
      </x:c>
      <x:c r="C171" s="0" t="s">
        <x:v>212</x:v>
      </x:c>
      <x:c r="D171" s="0" t="s">
        <x:v>291</x:v>
      </x:c>
      <x:c r="E171" s="47" t="n">
        <x:v>0.28</x:v>
      </x:c>
      <x:c r="F171" s="0" t="s">
        <x:v>214</x:v>
      </x:c>
      <x:c r="G171" s="0" t="s">
        <x:v>215</x:v>
      </x:c>
      <x:c r="H171" s="48" t="n">
        <x:v>30.67</x:v>
      </x:c>
      <x:c r="I171" s="0" t="s">
        <x:v>216</x:v>
      </x:c>
      <x:c r="J171" s="49">
        <x:f>ROUND(E171/I169* H171,5)</x:f>
      </x:c>
      <x:c r="K171" s="45" t="s"/>
    </x:row>
    <x:row r="172" spans="1:27">
      <x:c r="B172" s="0" t="s">
        <x:v>292</x:v>
      </x:c>
      <x:c r="C172" s="0" t="s">
        <x:v>212</x:v>
      </x:c>
      <x:c r="D172" s="0" t="s">
        <x:v>293</x:v>
      </x:c>
      <x:c r="E172" s="47" t="n">
        <x:v>0.315</x:v>
      </x:c>
      <x:c r="F172" s="0" t="s">
        <x:v>214</x:v>
      </x:c>
      <x:c r="G172" s="0" t="s">
        <x:v>215</x:v>
      </x:c>
      <x:c r="H172" s="48" t="n">
        <x:v>27.23</x:v>
      </x:c>
      <x:c r="I172" s="0" t="s">
        <x:v>216</x:v>
      </x:c>
      <x:c r="J172" s="49">
        <x:f>ROUND(E172/I169* H172,5)</x:f>
      </x:c>
      <x:c r="K172" s="45" t="s"/>
    </x:row>
    <x:row r="173" spans="1:27">
      <x:c r="D173" s="44" t="s">
        <x:v>217</x:v>
      </x:c>
      <x:c r="E173" s="45" t="s"/>
      <x:c r="H173" s="45" t="s"/>
      <x:c r="K173" s="48">
        <x:f>SUM(J171:J172)</x:f>
      </x:c>
    </x:row>
    <x:row r="174" spans="1:27">
      <x:c r="B174" s="14" t="s">
        <x:v>222</x:v>
      </x:c>
      <x:c r="E174" s="45" t="s"/>
      <x:c r="H174" s="45" t="s"/>
      <x:c r="K174" s="45" t="s"/>
    </x:row>
    <x:row r="175" spans="1:27">
      <x:c r="B175" s="0" t="s">
        <x:v>294</x:v>
      </x:c>
      <x:c r="C175" s="0" t="s">
        <x:v>34</x:v>
      </x:c>
      <x:c r="D175" s="0" t="s">
        <x:v>295</x:v>
      </x:c>
      <x:c r="E175" s="47" t="n">
        <x:v>1.1</x:v>
      </x:c>
      <x:c r="G175" s="0" t="s">
        <x:v>215</x:v>
      </x:c>
      <x:c r="H175" s="48" t="n">
        <x:v>1.36</x:v>
      </x:c>
      <x:c r="I175" s="0" t="s">
        <x:v>216</x:v>
      </x:c>
      <x:c r="J175" s="49">
        <x:f>ROUND(E175* H175,5)</x:f>
      </x:c>
      <x:c r="K175" s="45" t="s"/>
    </x:row>
    <x:row r="176" spans="1:27">
      <x:c r="B176" s="0" t="s">
        <x:v>296</x:v>
      </x:c>
      <x:c r="C176" s="0" t="s">
        <x:v>43</x:v>
      </x:c>
      <x:c r="D176" s="0" t="s">
        <x:v>297</x:v>
      </x:c>
      <x:c r="E176" s="47" t="n">
        <x:v>0.053</x:v>
      </x:c>
      <x:c r="G176" s="0" t="s">
        <x:v>215</x:v>
      </x:c>
      <x:c r="H176" s="48" t="n">
        <x:v>2.29</x:v>
      </x:c>
      <x:c r="I176" s="0" t="s">
        <x:v>216</x:v>
      </x:c>
      <x:c r="J176" s="49">
        <x:f>ROUND(E176* H176,5)</x:f>
      </x:c>
      <x:c r="K176" s="45" t="s"/>
    </x:row>
    <x:row r="177" spans="1:27">
      <x:c r="B177" s="0" t="s">
        <x:v>298</x:v>
      </x:c>
      <x:c r="C177" s="0" t="s">
        <x:v>299</x:v>
      </x:c>
      <x:c r="D177" s="0" t="s">
        <x:v>300</x:v>
      </x:c>
      <x:c r="E177" s="47" t="n">
        <x:v>0.08</x:v>
      </x:c>
      <x:c r="G177" s="0" t="s">
        <x:v>215</x:v>
      </x:c>
      <x:c r="H177" s="48" t="n">
        <x:v>3.63</x:v>
      </x:c>
      <x:c r="I177" s="0" t="s">
        <x:v>216</x:v>
      </x:c>
      <x:c r="J177" s="49">
        <x:f>ROUND(E177* H177,5)</x:f>
      </x:c>
      <x:c r="K177" s="45" t="s"/>
    </x:row>
    <x:row r="178" spans="1:27">
      <x:c r="B178" s="0" t="s">
        <x:v>301</x:v>
      </x:c>
      <x:c r="C178" s="0" t="s">
        <x:v>52</x:v>
      </x:c>
      <x:c r="D178" s="0" t="s">
        <x:v>302</x:v>
      </x:c>
      <x:c r="E178" s="47" t="n">
        <x:v>1</x:v>
      </x:c>
      <x:c r="G178" s="0" t="s">
        <x:v>215</x:v>
      </x:c>
      <x:c r="H178" s="48" t="n">
        <x:v>0.63</x:v>
      </x:c>
      <x:c r="I178" s="0" t="s">
        <x:v>216</x:v>
      </x:c>
      <x:c r="J178" s="49">
        <x:f>ROUND(E178* H178,5)</x:f>
      </x:c>
      <x:c r="K178" s="45" t="s"/>
    </x:row>
    <x:row r="179" spans="1:27">
      <x:c r="B179" s="0" t="s">
        <x:v>303</x:v>
      </x:c>
      <x:c r="C179" s="0" t="s">
        <x:v>25</x:v>
      </x:c>
      <x:c r="D179" s="0" t="s">
        <x:v>304</x:v>
      </x:c>
      <x:c r="E179" s="47" t="n">
        <x:v>1.363</x:v>
      </x:c>
      <x:c r="G179" s="0" t="s">
        <x:v>215</x:v>
      </x:c>
      <x:c r="H179" s="48" t="n">
        <x:v>0.55</x:v>
      </x:c>
      <x:c r="I179" s="0" t="s">
        <x:v>216</x:v>
      </x:c>
      <x:c r="J179" s="49">
        <x:f>ROUND(E179* H179,5)</x:f>
      </x:c>
      <x:c r="K179" s="45" t="s"/>
    </x:row>
    <x:row r="180" spans="1:27">
      <x:c r="B180" s="0" t="s">
        <x:v>305</x:v>
      </x:c>
      <x:c r="C180" s="0" t="s">
        <x:v>306</x:v>
      </x:c>
      <x:c r="D180" s="0" t="s">
        <x:v>307</x:v>
      </x:c>
      <x:c r="E180" s="47" t="n">
        <x:v>0.01</x:v>
      </x:c>
      <x:c r="G180" s="0" t="s">
        <x:v>215</x:v>
      </x:c>
      <x:c r="H180" s="48" t="n">
        <x:v>17.34</x:v>
      </x:c>
      <x:c r="I180" s="0" t="s">
        <x:v>216</x:v>
      </x:c>
      <x:c r="J180" s="49">
        <x:f>ROUND(E180* H180,5)</x:f>
      </x:c>
      <x:c r="K180" s="45" t="s"/>
    </x:row>
    <x:row r="181" spans="1:27">
      <x:c r="D181" s="44" t="s">
        <x:v>232</x:v>
      </x:c>
      <x:c r="E181" s="45" t="s"/>
      <x:c r="H181" s="45" t="s"/>
      <x:c r="K181" s="48">
        <x:f>SUM(J175:J180)</x:f>
      </x:c>
    </x:row>
    <x:row r="182" spans="1:27">
      <x:c r="E182" s="45" t="s"/>
      <x:c r="H182" s="45" t="s"/>
      <x:c r="K182" s="45" t="s"/>
    </x:row>
    <x:row r="183" spans="1:27">
      <x:c r="D183" s="44" t="s">
        <x:v>233</x:v>
      </x:c>
      <x:c r="E183" s="45" t="s"/>
      <x:c r="H183" s="45" t="n">
        <x:v>1.46</x:v>
      </x:c>
      <x:c r="I183" s="0" t="s">
        <x:v>234</x:v>
      </x:c>
      <x:c r="J183" s="0">
        <x:f>ROUND(H183/100*K173,5)</x:f>
      </x:c>
      <x:c r="K183" s="45" t="s"/>
    </x:row>
    <x:row r="184" spans="1:27">
      <x:c r="D184" s="44" t="s">
        <x:v>204</x:v>
      </x:c>
      <x:c r="E184" s="45" t="s"/>
      <x:c r="H184" s="45" t="s"/>
      <x:c r="K184" s="46">
        <x:f>SUM(J170:J183)</x:f>
      </x:c>
    </x:row>
    <x:row r="185" spans="1:27">
      <x:c r="D185" s="44" t="s">
        <x:v>205</x:v>
      </x:c>
      <x:c r="E185" s="45" t="s"/>
      <x:c r="H185" s="45" t="s"/>
      <x:c r="K185" s="46">
        <x:f>SUM(K184:K184)</x:f>
      </x:c>
    </x:row>
    <x:row r="187" spans="1:27" customFormat="1" ht="45" customHeight="1">
      <x:c r="A187" s="37" t="s">
        <x:v>308</x:v>
      </x:c>
      <x:c r="B187" s="37" t="s">
        <x:v>104</x:v>
      </x:c>
      <x:c r="C187" s="38" t="s">
        <x:v>52</x:v>
      </x:c>
      <x:c r="D187" s="39" t="s">
        <x:v>105</x:v>
      </x:c>
      <x:c r="E187" s="38" t="s"/>
      <x:c r="F187" s="38" t="s"/>
      <x:c r="G187" s="38" t="s"/>
      <x:c r="H187" s="40" t="s">
        <x:v>199</x:v>
      </x:c>
      <x:c r="I187" s="41" t="n">
        <x:v>1</x:v>
      </x:c>
      <x:c r="J187" s="42" t="s"/>
      <x:c r="K187" s="43">
        <x:f>ROUND(K198,2)</x:f>
      </x:c>
      <x:c r="L187" s="39" t="s">
        <x:v>203</x:v>
      </x:c>
      <x:c r="M187" s="38" t="s"/>
      <x:c r="N187" s="38" t="s"/>
      <x:c r="O187" s="38" t="s"/>
      <x:c r="P187" s="38" t="s"/>
      <x:c r="Q187" s="38" t="s"/>
      <x:c r="R187" s="38" t="s"/>
      <x:c r="S187" s="38" t="s"/>
      <x:c r="T187" s="38" t="s"/>
      <x:c r="U187" s="38" t="s"/>
      <x:c r="V187" s="38" t="s"/>
      <x:c r="W187" s="38" t="s"/>
      <x:c r="X187" s="38" t="s"/>
      <x:c r="Y187" s="38" t="s"/>
      <x:c r="Z187" s="38" t="s"/>
      <x:c r="AA187" s="38" t="s"/>
    </x:row>
    <x:row r="188" spans="1:27">
      <x:c r="B188" s="14" t="s">
        <x:v>210</x:v>
      </x:c>
    </x:row>
    <x:row r="189" spans="1:27">
      <x:c r="B189" s="0" t="s">
        <x:v>309</x:v>
      </x:c>
      <x:c r="C189" s="0" t="s">
        <x:v>212</x:v>
      </x:c>
      <x:c r="D189" s="0" t="s">
        <x:v>310</x:v>
      </x:c>
      <x:c r="E189" s="47" t="n">
        <x:v>1</x:v>
      </x:c>
      <x:c r="F189" s="0" t="s">
        <x:v>214</x:v>
      </x:c>
      <x:c r="G189" s="0" t="s">
        <x:v>215</x:v>
      </x:c>
      <x:c r="H189" s="48" t="n">
        <x:v>27.23</x:v>
      </x:c>
      <x:c r="I189" s="0" t="s">
        <x:v>216</x:v>
      </x:c>
      <x:c r="J189" s="49">
        <x:f>ROUND(E189/I187* H189,5)</x:f>
      </x:c>
      <x:c r="K189" s="45" t="s"/>
    </x:row>
    <x:row r="190" spans="1:27">
      <x:c r="B190" s="0" t="s">
        <x:v>311</x:v>
      </x:c>
      <x:c r="C190" s="0" t="s">
        <x:v>212</x:v>
      </x:c>
      <x:c r="D190" s="0" t="s">
        <x:v>312</x:v>
      </x:c>
      <x:c r="E190" s="47" t="n">
        <x:v>1</x:v>
      </x:c>
      <x:c r="F190" s="0" t="s">
        <x:v>214</x:v>
      </x:c>
      <x:c r="G190" s="0" t="s">
        <x:v>215</x:v>
      </x:c>
      <x:c r="H190" s="48" t="n">
        <x:v>30.67</x:v>
      </x:c>
      <x:c r="I190" s="0" t="s">
        <x:v>216</x:v>
      </x:c>
      <x:c r="J190" s="49">
        <x:f>ROUND(E190/I187* H190,5)</x:f>
      </x:c>
      <x:c r="K190" s="45" t="s"/>
    </x:row>
    <x:row r="191" spans="1:27">
      <x:c r="D191" s="44" t="s">
        <x:v>217</x:v>
      </x:c>
      <x:c r="E191" s="45" t="s"/>
      <x:c r="H191" s="45" t="s"/>
      <x:c r="K191" s="48">
        <x:f>SUM(J189:J190)</x:f>
      </x:c>
    </x:row>
    <x:row r="192" spans="1:27">
      <x:c r="B192" s="14" t="s">
        <x:v>196</x:v>
      </x:c>
      <x:c r="E192" s="45" t="s"/>
      <x:c r="H192" s="45" t="s"/>
      <x:c r="K192" s="45" t="s"/>
    </x:row>
    <x:row r="193" spans="1:27">
      <x:c r="B193" s="0" t="s">
        <x:v>201</x:v>
      </x:c>
      <x:c r="C193" s="0" t="s">
        <x:v>52</x:v>
      </x:c>
      <x:c r="D193" s="50" t="s">
        <x:v>202</x:v>
      </x:c>
      <x:c r="E193" s="47" t="n">
        <x:v>1</x:v>
      </x:c>
      <x:c r="G193" s="0" t="s">
        <x:v>215</x:v>
      </x:c>
      <x:c r="H193" s="48" t="n">
        <x:v>271.72</x:v>
      </x:c>
      <x:c r="I193" s="0" t="s">
        <x:v>216</x:v>
      </x:c>
      <x:c r="J193" s="49">
        <x:f>ROUND(E193* H193,5)</x:f>
      </x:c>
      <x:c r="K193" s="45" t="s"/>
    </x:row>
    <x:row r="194" spans="1:27">
      <x:c r="D194" s="44" t="s">
        <x:v>313</x:v>
      </x:c>
      <x:c r="E194" s="45" t="s"/>
      <x:c r="H194" s="45" t="s"/>
      <x:c r="K194" s="48">
        <x:f>SUM(J193:J193)</x:f>
      </x:c>
    </x:row>
    <x:row r="195" spans="1:27">
      <x:c r="E195" s="45" t="s"/>
      <x:c r="H195" s="45" t="s"/>
      <x:c r="K195" s="45" t="s"/>
    </x:row>
    <x:row r="196" spans="1:27">
      <x:c r="D196" s="44" t="s">
        <x:v>233</x:v>
      </x:c>
      <x:c r="E196" s="45" t="s"/>
      <x:c r="H196" s="45" t="n">
        <x:v>3.41</x:v>
      </x:c>
      <x:c r="I196" s="0" t="s">
        <x:v>234</x:v>
      </x:c>
      <x:c r="J196" s="0">
        <x:f>ROUND(H196/100*K191,5)</x:f>
      </x:c>
      <x:c r="K196" s="45" t="s"/>
    </x:row>
    <x:row r="197" spans="1:27">
      <x:c r="D197" s="44" t="s">
        <x:v>204</x:v>
      </x:c>
      <x:c r="E197" s="45" t="s"/>
      <x:c r="H197" s="45" t="s"/>
      <x:c r="K197" s="46">
        <x:f>SUM(J188:J196)</x:f>
      </x:c>
    </x:row>
    <x:row r="198" spans="1:27">
      <x:c r="D198" s="44" t="s">
        <x:v>205</x:v>
      </x:c>
      <x:c r="E198" s="45" t="s"/>
      <x:c r="H198" s="45" t="s"/>
      <x:c r="K198" s="46">
        <x:f>SUM(K197:K197)</x:f>
      </x:c>
    </x:row>
    <x:row r="200" spans="1:27" customFormat="1" ht="45" customHeight="1">
      <x:c r="A200" s="37" t="s">
        <x:v>314</x:v>
      </x:c>
      <x:c r="B200" s="37" t="s">
        <x:v>79</x:v>
      </x:c>
      <x:c r="C200" s="38" t="s">
        <x:v>52</x:v>
      </x:c>
      <x:c r="D200" s="39" t="s">
        <x:v>80</x:v>
      </x:c>
      <x:c r="E200" s="38" t="s"/>
      <x:c r="F200" s="38" t="s"/>
      <x:c r="G200" s="38" t="s"/>
      <x:c r="H200" s="40" t="s">
        <x:v>199</x:v>
      </x:c>
      <x:c r="I200" s="41" t="n">
        <x:v>1</x:v>
      </x:c>
      <x:c r="J200" s="42" t="s"/>
      <x:c r="K200" s="43">
        <x:f>ROUND(K211,2)</x:f>
      </x:c>
      <x:c r="L200" s="39" t="s">
        <x:v>200</x:v>
      </x:c>
      <x:c r="M200" s="38" t="s"/>
      <x:c r="N200" s="38" t="s"/>
      <x:c r="O200" s="38" t="s"/>
      <x:c r="P200" s="38" t="s"/>
      <x:c r="Q200" s="38" t="s"/>
      <x:c r="R200" s="38" t="s"/>
      <x:c r="S200" s="38" t="s"/>
      <x:c r="T200" s="38" t="s"/>
      <x:c r="U200" s="38" t="s"/>
      <x:c r="V200" s="38" t="s"/>
      <x:c r="W200" s="38" t="s"/>
      <x:c r="X200" s="38" t="s"/>
      <x:c r="Y200" s="38" t="s"/>
      <x:c r="Z200" s="38" t="s"/>
      <x:c r="AA200" s="38" t="s"/>
    </x:row>
    <x:row r="201" spans="1:27">
      <x:c r="B201" s="14" t="s">
        <x:v>210</x:v>
      </x:c>
    </x:row>
    <x:row r="202" spans="1:27">
      <x:c r="B202" s="0" t="s">
        <x:v>309</x:v>
      </x:c>
      <x:c r="C202" s="0" t="s">
        <x:v>212</x:v>
      </x:c>
      <x:c r="D202" s="0" t="s">
        <x:v>310</x:v>
      </x:c>
      <x:c r="E202" s="47" t="n">
        <x:v>0.8</x:v>
      </x:c>
      <x:c r="F202" s="0" t="s">
        <x:v>214</x:v>
      </x:c>
      <x:c r="G202" s="0" t="s">
        <x:v>215</x:v>
      </x:c>
      <x:c r="H202" s="48" t="n">
        <x:v>27.23</x:v>
      </x:c>
      <x:c r="I202" s="0" t="s">
        <x:v>216</x:v>
      </x:c>
      <x:c r="J202" s="49">
        <x:f>ROUND(E202/I200* H202,5)</x:f>
      </x:c>
      <x:c r="K202" s="45" t="s"/>
    </x:row>
    <x:row r="203" spans="1:27">
      <x:c r="B203" s="0" t="s">
        <x:v>311</x:v>
      </x:c>
      <x:c r="C203" s="0" t="s">
        <x:v>212</x:v>
      </x:c>
      <x:c r="D203" s="0" t="s">
        <x:v>312</x:v>
      </x:c>
      <x:c r="E203" s="47" t="n">
        <x:v>0.8</x:v>
      </x:c>
      <x:c r="F203" s="0" t="s">
        <x:v>214</x:v>
      </x:c>
      <x:c r="G203" s="0" t="s">
        <x:v>215</x:v>
      </x:c>
      <x:c r="H203" s="48" t="n">
        <x:v>30.67</x:v>
      </x:c>
      <x:c r="I203" s="0" t="s">
        <x:v>216</x:v>
      </x:c>
      <x:c r="J203" s="49">
        <x:f>ROUND(E203/I200* H203,5)</x:f>
      </x:c>
      <x:c r="K203" s="45" t="s"/>
    </x:row>
    <x:row r="204" spans="1:27">
      <x:c r="D204" s="44" t="s">
        <x:v>217</x:v>
      </x:c>
      <x:c r="E204" s="45" t="s"/>
      <x:c r="H204" s="45" t="s"/>
      <x:c r="K204" s="48">
        <x:f>SUM(J202:J203)</x:f>
      </x:c>
    </x:row>
    <x:row r="205" spans="1:27">
      <x:c r="B205" s="14" t="s">
        <x:v>196</x:v>
      </x:c>
      <x:c r="E205" s="45" t="s"/>
      <x:c r="H205" s="45" t="s"/>
      <x:c r="K205" s="45" t="s"/>
    </x:row>
    <x:row r="206" spans="1:27">
      <x:c r="B206" s="0" t="s">
        <x:v>197</x:v>
      </x:c>
      <x:c r="C206" s="0" t="s">
        <x:v>52</x:v>
      </x:c>
      <x:c r="D206" s="50" t="s">
        <x:v>198</x:v>
      </x:c>
      <x:c r="E206" s="47" t="n">
        <x:v>1</x:v>
      </x:c>
      <x:c r="G206" s="0" t="s">
        <x:v>215</x:v>
      </x:c>
      <x:c r="H206" s="48" t="n">
        <x:v>260.15</x:v>
      </x:c>
      <x:c r="I206" s="0" t="s">
        <x:v>216</x:v>
      </x:c>
      <x:c r="J206" s="49">
        <x:f>ROUND(E206* H206,5)</x:f>
      </x:c>
      <x:c r="K206" s="45" t="s"/>
    </x:row>
    <x:row r="207" spans="1:27">
      <x:c r="D207" s="44" t="s">
        <x:v>313</x:v>
      </x:c>
      <x:c r="E207" s="45" t="s"/>
      <x:c r="H207" s="45" t="s"/>
      <x:c r="K207" s="48">
        <x:f>SUM(J206:J206)</x:f>
      </x:c>
    </x:row>
    <x:row r="208" spans="1:27">
      <x:c r="E208" s="45" t="s"/>
      <x:c r="H208" s="45" t="s"/>
      <x:c r="K208" s="45" t="s"/>
    </x:row>
    <x:row r="209" spans="1:27">
      <x:c r="D209" s="44" t="s">
        <x:v>233</x:v>
      </x:c>
      <x:c r="E209" s="45" t="s"/>
      <x:c r="H209" s="45" t="n">
        <x:v>3.41</x:v>
      </x:c>
      <x:c r="I209" s="0" t="s">
        <x:v>234</x:v>
      </x:c>
      <x:c r="J209" s="0">
        <x:f>ROUND(H209/100*K204,5)</x:f>
      </x:c>
      <x:c r="K209" s="45" t="s"/>
    </x:row>
    <x:row r="210" spans="1:27">
      <x:c r="D210" s="44" t="s">
        <x:v>204</x:v>
      </x:c>
      <x:c r="E210" s="45" t="s"/>
      <x:c r="H210" s="45" t="s"/>
      <x:c r="K210" s="46">
        <x:f>SUM(J201:J209)</x:f>
      </x:c>
    </x:row>
    <x:row r="211" spans="1:27">
      <x:c r="D211" s="44" t="s">
        <x:v>205</x:v>
      </x:c>
      <x:c r="E211" s="45" t="s"/>
      <x:c r="H211" s="45" t="s"/>
      <x:c r="K211" s="46">
        <x:f>SUM(K210:K210)</x:f>
      </x:c>
    </x:row>
    <x:row r="213" spans="1:27" customFormat="1" ht="45" customHeight="1">
      <x:c r="A213" s="37" t="s">
        <x:v>315</x:v>
      </x:c>
      <x:c r="B213" s="37" t="s">
        <x:v>63</x:v>
      </x:c>
      <x:c r="C213" s="38" t="s">
        <x:v>43</x:v>
      </x:c>
      <x:c r="D213" s="39" t="s">
        <x:v>64</x:v>
      </x:c>
      <x:c r="E213" s="38" t="s"/>
      <x:c r="F213" s="38" t="s"/>
      <x:c r="G213" s="38" t="s"/>
      <x:c r="H213" s="40" t="s">
        <x:v>199</x:v>
      </x:c>
      <x:c r="I213" s="41" t="n">
        <x:v>1</x:v>
      </x:c>
      <x:c r="J213" s="42" t="s"/>
      <x:c r="K213" s="43">
        <x:f>ROUND(K227,2)</x:f>
      </x:c>
      <x:c r="L213" s="39" t="s">
        <x:v>316</x:v>
      </x:c>
      <x:c r="M213" s="38" t="s"/>
      <x:c r="N213" s="38" t="s"/>
      <x:c r="O213" s="38" t="s"/>
      <x:c r="P213" s="38" t="s"/>
      <x:c r="Q213" s="38" t="s"/>
      <x:c r="R213" s="38" t="s"/>
      <x:c r="S213" s="38" t="s"/>
      <x:c r="T213" s="38" t="s"/>
      <x:c r="U213" s="38" t="s"/>
      <x:c r="V213" s="38" t="s"/>
      <x:c r="W213" s="38" t="s"/>
      <x:c r="X213" s="38" t="s"/>
      <x:c r="Y213" s="38" t="s"/>
      <x:c r="Z213" s="38" t="s"/>
      <x:c r="AA213" s="38" t="s"/>
    </x:row>
    <x:row r="214" spans="1:27">
      <x:c r="B214" s="14" t="s">
        <x:v>210</x:v>
      </x:c>
    </x:row>
    <x:row r="215" spans="1:27">
      <x:c r="B215" s="0" t="s">
        <x:v>317</x:v>
      </x:c>
      <x:c r="C215" s="0" t="s">
        <x:v>212</x:v>
      </x:c>
      <x:c r="D215" s="0" t="s">
        <x:v>318</x:v>
      </x:c>
      <x:c r="E215" s="47" t="n">
        <x:v>0.015</x:v>
      </x:c>
      <x:c r="F215" s="0" t="s">
        <x:v>214</x:v>
      </x:c>
      <x:c r="G215" s="0" t="s">
        <x:v>215</x:v>
      </x:c>
      <x:c r="H215" s="48" t="n">
        <x:v>27.23</x:v>
      </x:c>
      <x:c r="I215" s="0" t="s">
        <x:v>216</x:v>
      </x:c>
      <x:c r="J215" s="49">
        <x:f>ROUND(E215/I213* H215,5)</x:f>
      </x:c>
      <x:c r="K215" s="45" t="s"/>
    </x:row>
    <x:row r="216" spans="1:27">
      <x:c r="B216" s="0" t="s">
        <x:v>319</x:v>
      </x:c>
      <x:c r="C216" s="0" t="s">
        <x:v>212</x:v>
      </x:c>
      <x:c r="D216" s="0" t="s">
        <x:v>320</x:v>
      </x:c>
      <x:c r="E216" s="47" t="n">
        <x:v>0.015</x:v>
      </x:c>
      <x:c r="F216" s="0" t="s">
        <x:v>214</x:v>
      </x:c>
      <x:c r="G216" s="0" t="s">
        <x:v>215</x:v>
      </x:c>
      <x:c r="H216" s="48" t="n">
        <x:v>31.17</x:v>
      </x:c>
      <x:c r="I216" s="0" t="s">
        <x:v>216</x:v>
      </x:c>
      <x:c r="J216" s="49">
        <x:f>ROUND(E216/I213* H216,5)</x:f>
      </x:c>
      <x:c r="K216" s="45" t="s"/>
    </x:row>
    <x:row r="217" spans="1:27">
      <x:c r="D217" s="44" t="s">
        <x:v>217</x:v>
      </x:c>
      <x:c r="E217" s="45" t="s"/>
      <x:c r="H217" s="45" t="s"/>
      <x:c r="K217" s="48">
        <x:f>SUM(J215:J216)</x:f>
      </x:c>
    </x:row>
    <x:row r="218" spans="1:27">
      <x:c r="B218" s="14" t="s">
        <x:v>218</x:v>
      </x:c>
      <x:c r="E218" s="45" t="s"/>
      <x:c r="H218" s="45" t="s"/>
      <x:c r="K218" s="45" t="s"/>
    </x:row>
    <x:row r="219" spans="1:27">
      <x:c r="B219" s="0" t="s">
        <x:v>321</x:v>
      </x:c>
      <x:c r="C219" s="0" t="s">
        <x:v>212</x:v>
      </x:c>
      <x:c r="D219" s="0" t="s">
        <x:v>322</x:v>
      </x:c>
      <x:c r="E219" s="47" t="n">
        <x:v>0.01</x:v>
      </x:c>
      <x:c r="F219" s="0" t="s">
        <x:v>214</x:v>
      </x:c>
      <x:c r="G219" s="0" t="s">
        <x:v>215</x:v>
      </x:c>
      <x:c r="H219" s="48" t="n">
        <x:v>4.21</x:v>
      </x:c>
      <x:c r="I219" s="0" t="s">
        <x:v>216</x:v>
      </x:c>
      <x:c r="J219" s="49">
        <x:f>ROUND(E219/I213* H219,5)</x:f>
      </x:c>
      <x:c r="K219" s="45" t="s"/>
    </x:row>
    <x:row r="220" spans="1:27">
      <x:c r="D220" s="44" t="s">
        <x:v>221</x:v>
      </x:c>
      <x:c r="E220" s="45" t="s"/>
      <x:c r="H220" s="45" t="s"/>
      <x:c r="K220" s="48">
        <x:f>SUM(J219:J219)</x:f>
      </x:c>
    </x:row>
    <x:row r="221" spans="1:27">
      <x:c r="B221" s="14" t="s">
        <x:v>222</x:v>
      </x:c>
      <x:c r="E221" s="45" t="s"/>
      <x:c r="H221" s="45" t="s"/>
      <x:c r="K221" s="45" t="s"/>
    </x:row>
    <x:row r="222" spans="1:27">
      <x:c r="B222" s="0" t="s">
        <x:v>323</x:v>
      </x:c>
      <x:c r="C222" s="0" t="s">
        <x:v>43</x:v>
      </x:c>
      <x:c r="D222" s="0" t="s">
        <x:v>324</x:v>
      </x:c>
      <x:c r="E222" s="47" t="n">
        <x:v>1</x:v>
      </x:c>
      <x:c r="G222" s="0" t="s">
        <x:v>215</x:v>
      </x:c>
      <x:c r="H222" s="48" t="n">
        <x:v>2</x:v>
      </x:c>
      <x:c r="I222" s="0" t="s">
        <x:v>216</x:v>
      </x:c>
      <x:c r="J222" s="49">
        <x:f>ROUND(E222* H222,5)</x:f>
      </x:c>
      <x:c r="K222" s="45" t="s"/>
    </x:row>
    <x:row r="223" spans="1:27">
      <x:c r="D223" s="44" t="s">
        <x:v>232</x:v>
      </x:c>
      <x:c r="E223" s="45" t="s"/>
      <x:c r="H223" s="45" t="s"/>
      <x:c r="K223" s="48">
        <x:f>SUM(J222:J222)</x:f>
      </x:c>
    </x:row>
    <x:row r="224" spans="1:27">
      <x:c r="E224" s="45" t="s"/>
      <x:c r="H224" s="45" t="s"/>
      <x:c r="K224" s="45" t="s"/>
    </x:row>
    <x:row r="225" spans="1:27">
      <x:c r="D225" s="44" t="s">
        <x:v>233</x:v>
      </x:c>
      <x:c r="E225" s="45" t="s"/>
      <x:c r="H225" s="45" t="n">
        <x:v>3.41</x:v>
      </x:c>
      <x:c r="I225" s="0" t="s">
        <x:v>234</x:v>
      </x:c>
      <x:c r="J225" s="0">
        <x:f>ROUND(H225/100*K217,5)</x:f>
      </x:c>
      <x:c r="K225" s="45" t="s"/>
    </x:row>
    <x:row r="226" spans="1:27">
      <x:c r="D226" s="44" t="s">
        <x:v>204</x:v>
      </x:c>
      <x:c r="E226" s="45" t="s"/>
      <x:c r="H226" s="45" t="s"/>
      <x:c r="K226" s="46">
        <x:f>SUM(J214:J225)</x:f>
      </x:c>
    </x:row>
    <x:row r="227" spans="1:27">
      <x:c r="D227" s="44" t="s">
        <x:v>205</x:v>
      </x:c>
      <x:c r="E227" s="45" t="s"/>
      <x:c r="H227" s="45" t="s"/>
      <x:c r="K227" s="46">
        <x:f>SUM(K226:K226)</x:f>
      </x:c>
    </x:row>
    <x:row r="229" spans="1:27" customFormat="1" ht="45" customHeight="1">
      <x:c r="A229" s="37" t="s">
        <x:v>325</x:v>
      </x:c>
      <x:c r="B229" s="37" t="s">
        <x:v>65</x:v>
      </x:c>
      <x:c r="C229" s="38" t="s">
        <x:v>43</x:v>
      </x:c>
      <x:c r="D229" s="39" t="s">
        <x:v>66</x:v>
      </x:c>
      <x:c r="E229" s="38" t="s"/>
      <x:c r="F229" s="38" t="s"/>
      <x:c r="G229" s="38" t="s"/>
      <x:c r="H229" s="40" t="s">
        <x:v>199</x:v>
      </x:c>
      <x:c r="I229" s="41" t="n">
        <x:v>1</x:v>
      </x:c>
      <x:c r="J229" s="42" t="s"/>
      <x:c r="K229" s="43">
        <x:f>ROUND(K234,2)</x:f>
      </x:c>
      <x:c r="L229" s="39" t="s">
        <x:v>326</x:v>
      </x:c>
      <x:c r="M229" s="38" t="s"/>
      <x:c r="N229" s="38" t="s"/>
      <x:c r="O229" s="38" t="s"/>
      <x:c r="P229" s="38" t="s"/>
      <x:c r="Q229" s="38" t="s"/>
      <x:c r="R229" s="38" t="s"/>
      <x:c r="S229" s="38" t="s"/>
      <x:c r="T229" s="38" t="s"/>
      <x:c r="U229" s="38" t="s"/>
      <x:c r="V229" s="38" t="s"/>
      <x:c r="W229" s="38" t="s"/>
      <x:c r="X229" s="38" t="s"/>
      <x:c r="Y229" s="38" t="s"/>
      <x:c r="Z229" s="38" t="s"/>
      <x:c r="AA229" s="38" t="s"/>
    </x:row>
    <x:row r="230" spans="1:27">
      <x:c r="B230" s="14" t="s">
        <x:v>222</x:v>
      </x:c>
    </x:row>
    <x:row r="231" spans="1:27">
      <x:c r="B231" s="0" t="s">
        <x:v>327</x:v>
      </x:c>
      <x:c r="C231" s="0" t="s">
        <x:v>43</x:v>
      </x:c>
      <x:c r="D231" s="0" t="s">
        <x:v>328</x:v>
      </x:c>
      <x:c r="E231" s="47" t="n">
        <x:v>1</x:v>
      </x:c>
      <x:c r="G231" s="0" t="s">
        <x:v>215</x:v>
      </x:c>
      <x:c r="H231" s="48" t="n">
        <x:v>0.53</x:v>
      </x:c>
      <x:c r="I231" s="0" t="s">
        <x:v>216</x:v>
      </x:c>
      <x:c r="J231" s="49">
        <x:f>ROUND(E231* H231,5)</x:f>
      </x:c>
      <x:c r="K231" s="45" t="s"/>
    </x:row>
    <x:row r="232" spans="1:27">
      <x:c r="D232" s="44" t="s">
        <x:v>232</x:v>
      </x:c>
      <x:c r="E232" s="45" t="s"/>
      <x:c r="H232" s="45" t="s"/>
      <x:c r="K232" s="48">
        <x:f>SUM(J231:J231)</x:f>
      </x:c>
    </x:row>
    <x:row r="233" spans="1:27">
      <x:c r="D233" s="44" t="s">
        <x:v>204</x:v>
      </x:c>
      <x:c r="E233" s="45" t="s"/>
      <x:c r="H233" s="45" t="s"/>
      <x:c r="K233" s="46">
        <x:f>SUM(J230:J232)</x:f>
      </x:c>
    </x:row>
    <x:row r="234" spans="1:27">
      <x:c r="D234" s="44" t="s">
        <x:v>205</x:v>
      </x:c>
      <x:c r="E234" s="45" t="s"/>
      <x:c r="H234" s="45" t="s"/>
      <x:c r="K234" s="46">
        <x:f>SUM(K233:K233)</x:f>
      </x:c>
    </x:row>
    <x:row r="236" spans="1:27" customFormat="1" ht="45" customHeight="1">
      <x:c r="A236" s="37" t="s"/>
      <x:c r="B236" s="37" t="s">
        <x:v>329</x:v>
      </x:c>
      <x:c r="C236" s="38" t="s">
        <x:v>13</x:v>
      </x:c>
      <x:c r="D236" s="39" t="s">
        <x:v>330</x:v>
      </x:c>
      <x:c r="E236" s="38" t="s"/>
      <x:c r="F236" s="38" t="s"/>
      <x:c r="G236" s="38" t="s"/>
      <x:c r="H236" s="40" t="s">
        <x:v>199</x:v>
      </x:c>
      <x:c r="I236" s="41" t="n">
        <x:v>1</x:v>
      </x:c>
      <x:c r="J236" s="42" t="s"/>
      <x:c r="K236" s="43">
        <x:f>ROUND(K247,2)</x:f>
      </x:c>
      <x:c r="L236" s="39" t="s">
        <x:v>331</x:v>
      </x:c>
      <x:c r="M236" s="38" t="s"/>
      <x:c r="N236" s="38" t="s"/>
      <x:c r="O236" s="38" t="s"/>
      <x:c r="P236" s="38" t="s"/>
      <x:c r="Q236" s="38" t="s"/>
      <x:c r="R236" s="38" t="s"/>
      <x:c r="S236" s="38" t="s"/>
      <x:c r="T236" s="38" t="s"/>
      <x:c r="U236" s="38" t="s"/>
      <x:c r="V236" s="38" t="s"/>
      <x:c r="W236" s="38" t="s"/>
      <x:c r="X236" s="38" t="s"/>
      <x:c r="Y236" s="38" t="s"/>
      <x:c r="Z236" s="38" t="s"/>
      <x:c r="AA236" s="38" t="s"/>
    </x:row>
    <x:row r="237" spans="1:27">
      <x:c r="B237" s="14" t="s">
        <x:v>210</x:v>
      </x:c>
    </x:row>
    <x:row r="238" spans="1:27">
      <x:c r="B238" s="0" t="s">
        <x:v>286</x:v>
      </x:c>
      <x:c r="C238" s="0" t="s">
        <x:v>212</x:v>
      </x:c>
      <x:c r="D238" s="0" t="s">
        <x:v>287</x:v>
      </x:c>
      <x:c r="E238" s="47" t="n">
        <x:v>0.4</x:v>
      </x:c>
      <x:c r="F238" s="0" t="s">
        <x:v>214</x:v>
      </x:c>
      <x:c r="G238" s="0" t="s">
        <x:v>215</x:v>
      </x:c>
      <x:c r="H238" s="48" t="n">
        <x:v>30.67</x:v>
      </x:c>
      <x:c r="I238" s="0" t="s">
        <x:v>216</x:v>
      </x:c>
      <x:c r="J238" s="49">
        <x:f>ROUND(E238/I236* H238,5)</x:f>
      </x:c>
      <x:c r="K238" s="45" t="s"/>
    </x:row>
    <x:row r="239" spans="1:27">
      <x:c r="B239" s="0" t="s">
        <x:v>266</x:v>
      </x:c>
      <x:c r="C239" s="0" t="s">
        <x:v>212</x:v>
      </x:c>
      <x:c r="D239" s="0" t="s">
        <x:v>267</x:v>
      </x:c>
      <x:c r="E239" s="47" t="n">
        <x:v>1.6</x:v>
      </x:c>
      <x:c r="F239" s="0" t="s">
        <x:v>214</x:v>
      </x:c>
      <x:c r="G239" s="0" t="s">
        <x:v>215</x:v>
      </x:c>
      <x:c r="H239" s="48" t="n">
        <x:v>25.59</x:v>
      </x:c>
      <x:c r="I239" s="0" t="s">
        <x:v>216</x:v>
      </x:c>
      <x:c r="J239" s="49">
        <x:f>ROUND(E239/I236* H239,5)</x:f>
      </x:c>
      <x:c r="K239" s="45" t="s"/>
    </x:row>
    <x:row r="240" spans="1:27">
      <x:c r="D240" s="44" t="s">
        <x:v>217</x:v>
      </x:c>
      <x:c r="E240" s="45" t="s"/>
      <x:c r="H240" s="45" t="s"/>
      <x:c r="K240" s="48">
        <x:f>SUM(J238:J239)</x:f>
      </x:c>
    </x:row>
    <x:row r="241" spans="1:27">
      <x:c r="B241" s="14" t="s">
        <x:v>222</x:v>
      </x:c>
      <x:c r="E241" s="45" t="s"/>
      <x:c r="H241" s="45" t="s"/>
      <x:c r="K241" s="45" t="s"/>
    </x:row>
    <x:row r="242" spans="1:27">
      <x:c r="B242" s="0" t="s">
        <x:v>332</x:v>
      </x:c>
      <x:c r="C242" s="0" t="s">
        <x:v>13</x:v>
      </x:c>
      <x:c r="D242" s="0" t="s">
        <x:v>333</x:v>
      </x:c>
      <x:c r="E242" s="47" t="n">
        <x:v>1</x:v>
      </x:c>
      <x:c r="G242" s="0" t="s">
        <x:v>215</x:v>
      </x:c>
      <x:c r="H242" s="48" t="n">
        <x:v>66.49</x:v>
      </x:c>
      <x:c r="I242" s="0" t="s">
        <x:v>216</x:v>
      </x:c>
      <x:c r="J242" s="49">
        <x:f>ROUND(E242* H242,5)</x:f>
      </x:c>
      <x:c r="K242" s="45" t="s"/>
    </x:row>
    <x:row r="243" spans="1:27">
      <x:c r="D243" s="44" t="s">
        <x:v>232</x:v>
      </x:c>
      <x:c r="E243" s="45" t="s"/>
      <x:c r="H243" s="45" t="s"/>
      <x:c r="K243" s="48">
        <x:f>SUM(J242:J242)</x:f>
      </x:c>
    </x:row>
    <x:row r="244" spans="1:27">
      <x:c r="E244" s="45" t="s"/>
      <x:c r="H244" s="45" t="s"/>
      <x:c r="K244" s="45" t="s"/>
    </x:row>
    <x:row r="245" spans="1:27">
      <x:c r="D245" s="44" t="s">
        <x:v>233</x:v>
      </x:c>
      <x:c r="E245" s="45" t="s"/>
      <x:c r="H245" s="45" t="n">
        <x:v>1.5</x:v>
      </x:c>
      <x:c r="I245" s="0" t="s">
        <x:v>234</x:v>
      </x:c>
      <x:c r="J245" s="0">
        <x:f>ROUND(H245/100*K240,5)</x:f>
      </x:c>
      <x:c r="K245" s="45" t="s"/>
    </x:row>
    <x:row r="246" spans="1:27">
      <x:c r="D246" s="44" t="s">
        <x:v>204</x:v>
      </x:c>
      <x:c r="E246" s="45" t="s"/>
      <x:c r="H246" s="45" t="s"/>
      <x:c r="K246" s="46">
        <x:f>SUM(J237:J245)</x:f>
      </x:c>
    </x:row>
    <x:row r="247" spans="1:27">
      <x:c r="D247" s="44" t="s">
        <x:v>205</x:v>
      </x:c>
      <x:c r="E247" s="45" t="s"/>
      <x:c r="H247" s="45" t="s"/>
      <x:c r="K247" s="46">
        <x:f>SUM(K246:K246)</x:f>
      </x:c>
    </x:row>
    <x:row r="249" spans="1:27" customFormat="1" ht="45" customHeight="1">
      <x:c r="A249" s="37" t="s">
        <x:v>334</x:v>
      </x:c>
      <x:c r="B249" s="37" t="s">
        <x:v>101</x:v>
      </x:c>
      <x:c r="C249" s="38" t="s">
        <x:v>25</x:v>
      </x:c>
      <x:c r="D249" s="39" t="s">
        <x:v>102</x:v>
      </x:c>
      <x:c r="E249" s="38" t="s"/>
      <x:c r="F249" s="38" t="s"/>
      <x:c r="G249" s="38" t="s"/>
      <x:c r="H249" s="40" t="s">
        <x:v>199</x:v>
      </x:c>
      <x:c r="I249" s="41" t="n">
        <x:v>1</x:v>
      </x:c>
      <x:c r="J249" s="42" t="s"/>
      <x:c r="K249" s="43">
        <x:f>ROUND(K263,2)</x:f>
      </x:c>
      <x:c r="L249" s="39" t="s">
        <x:v>335</x:v>
      </x:c>
      <x:c r="M249" s="38" t="s"/>
      <x:c r="N249" s="38" t="s"/>
      <x:c r="O249" s="38" t="s"/>
      <x:c r="P249" s="38" t="s"/>
      <x:c r="Q249" s="38" t="s"/>
      <x:c r="R249" s="38" t="s"/>
      <x:c r="S249" s="38" t="s"/>
      <x:c r="T249" s="38" t="s"/>
      <x:c r="U249" s="38" t="s"/>
      <x:c r="V249" s="38" t="s"/>
      <x:c r="W249" s="38" t="s"/>
      <x:c r="X249" s="38" t="s"/>
      <x:c r="Y249" s="38" t="s"/>
      <x:c r="Z249" s="38" t="s"/>
      <x:c r="AA249" s="38" t="s"/>
    </x:row>
    <x:row r="250" spans="1:27">
      <x:c r="B250" s="14" t="s">
        <x:v>210</x:v>
      </x:c>
    </x:row>
    <x:row r="251" spans="1:27">
      <x:c r="B251" s="0" t="s">
        <x:v>286</x:v>
      </x:c>
      <x:c r="C251" s="0" t="s">
        <x:v>212</x:v>
      </x:c>
      <x:c r="D251" s="0" t="s">
        <x:v>287</x:v>
      </x:c>
      <x:c r="E251" s="47" t="n">
        <x:v>0.35</x:v>
      </x:c>
      <x:c r="F251" s="0" t="s">
        <x:v>214</x:v>
      </x:c>
      <x:c r="G251" s="0" t="s">
        <x:v>215</x:v>
      </x:c>
      <x:c r="H251" s="48" t="n">
        <x:v>30.67</x:v>
      </x:c>
      <x:c r="I251" s="0" t="s">
        <x:v>216</x:v>
      </x:c>
      <x:c r="J251" s="49">
        <x:f>ROUND(E251/I249* H251,5)</x:f>
      </x:c>
      <x:c r="K251" s="45" t="s"/>
    </x:row>
    <x:row r="252" spans="1:27">
      <x:c r="B252" s="0" t="s">
        <x:v>266</x:v>
      </x:c>
      <x:c r="C252" s="0" t="s">
        <x:v>212</x:v>
      </x:c>
      <x:c r="D252" s="0" t="s">
        <x:v>267</x:v>
      </x:c>
      <x:c r="E252" s="47" t="n">
        <x:v>0.35</x:v>
      </x:c>
      <x:c r="F252" s="0" t="s">
        <x:v>214</x:v>
      </x:c>
      <x:c r="G252" s="0" t="s">
        <x:v>215</x:v>
      </x:c>
      <x:c r="H252" s="48" t="n">
        <x:v>25.59</x:v>
      </x:c>
      <x:c r="I252" s="0" t="s">
        <x:v>216</x:v>
      </x:c>
      <x:c r="J252" s="49">
        <x:f>ROUND(E252/I249* H252,5)</x:f>
      </x:c>
      <x:c r="K252" s="45" t="s"/>
    </x:row>
    <x:row r="253" spans="1:27">
      <x:c r="D253" s="44" t="s">
        <x:v>217</x:v>
      </x:c>
      <x:c r="E253" s="45" t="s"/>
      <x:c r="H253" s="45" t="s"/>
      <x:c r="K253" s="48">
        <x:f>SUM(J251:J252)</x:f>
      </x:c>
    </x:row>
    <x:row r="254" spans="1:27">
      <x:c r="B254" s="14" t="s">
        <x:v>218</x:v>
      </x:c>
      <x:c r="E254" s="45" t="s"/>
      <x:c r="H254" s="45" t="s"/>
      <x:c r="K254" s="45" t="s"/>
    </x:row>
    <x:row r="255" spans="1:27">
      <x:c r="B255" s="0" t="s">
        <x:v>336</x:v>
      </x:c>
      <x:c r="C255" s="0" t="s">
        <x:v>212</x:v>
      </x:c>
      <x:c r="D255" s="0" t="s">
        <x:v>337</x:v>
      </x:c>
      <x:c r="E255" s="47" t="n">
        <x:v>0.35</x:v>
      </x:c>
      <x:c r="F255" s="0" t="s">
        <x:v>214</x:v>
      </x:c>
      <x:c r="G255" s="0" t="s">
        <x:v>215</x:v>
      </x:c>
      <x:c r="H255" s="48" t="n">
        <x:v>82.67</x:v>
      </x:c>
      <x:c r="I255" s="0" t="s">
        <x:v>216</x:v>
      </x:c>
      <x:c r="J255" s="49">
        <x:f>ROUND(E255/I249* H255,5)</x:f>
      </x:c>
      <x:c r="K255" s="45" t="s"/>
    </x:row>
    <x:row r="256" spans="1:27">
      <x:c r="D256" s="44" t="s">
        <x:v>221</x:v>
      </x:c>
      <x:c r="E256" s="45" t="s"/>
      <x:c r="H256" s="45" t="s"/>
      <x:c r="K256" s="48">
        <x:f>SUM(J255:J255)</x:f>
      </x:c>
    </x:row>
    <x:row r="257" spans="1:27">
      <x:c r="B257" s="14" t="s">
        <x:v>222</x:v>
      </x:c>
      <x:c r="E257" s="45" t="s"/>
      <x:c r="H257" s="45" t="s"/>
      <x:c r="K257" s="45" t="s"/>
    </x:row>
    <x:row r="258" spans="1:27">
      <x:c r="B258" s="0" t="s">
        <x:v>338</x:v>
      </x:c>
      <x:c r="C258" s="0" t="s">
        <x:v>25</x:v>
      </x:c>
      <x:c r="D258" s="0" t="s">
        <x:v>339</x:v>
      </x:c>
      <x:c r="E258" s="47" t="n">
        <x:v>1</x:v>
      </x:c>
      <x:c r="G258" s="0" t="s">
        <x:v>215</x:v>
      </x:c>
      <x:c r="H258" s="48" t="n">
        <x:v>120.34</x:v>
      </x:c>
      <x:c r="I258" s="0" t="s">
        <x:v>216</x:v>
      </x:c>
      <x:c r="J258" s="49">
        <x:f>ROUND(E258* H258,5)</x:f>
      </x:c>
      <x:c r="K258" s="45" t="s"/>
    </x:row>
    <x:row r="259" spans="1:27">
      <x:c r="D259" s="44" t="s">
        <x:v>232</x:v>
      </x:c>
      <x:c r="E259" s="45" t="s"/>
      <x:c r="H259" s="45" t="s"/>
      <x:c r="K259" s="48">
        <x:f>SUM(J258:J258)</x:f>
      </x:c>
    </x:row>
    <x:row r="260" spans="1:27">
      <x:c r="E260" s="45" t="s"/>
      <x:c r="H260" s="45" t="s"/>
      <x:c r="K260" s="45" t="s"/>
    </x:row>
    <x:row r="261" spans="1:27">
      <x:c r="D261" s="44" t="s">
        <x:v>233</x:v>
      </x:c>
      <x:c r="E261" s="45" t="s"/>
      <x:c r="H261" s="45" t="n">
        <x:v>1.47</x:v>
      </x:c>
      <x:c r="I261" s="0" t="s">
        <x:v>234</x:v>
      </x:c>
      <x:c r="J261" s="0">
        <x:f>ROUND(H261/100*K253,5)</x:f>
      </x:c>
      <x:c r="K261" s="45" t="s"/>
    </x:row>
    <x:row r="262" spans="1:27">
      <x:c r="D262" s="44" t="s">
        <x:v>204</x:v>
      </x:c>
      <x:c r="E262" s="45" t="s"/>
      <x:c r="H262" s="45" t="s"/>
      <x:c r="K262" s="46">
        <x:f>SUM(J250:J261)</x:f>
      </x:c>
    </x:row>
    <x:row r="263" spans="1:27">
      <x:c r="D263" s="44" t="s">
        <x:v>205</x:v>
      </x:c>
      <x:c r="E263" s="45" t="s"/>
      <x:c r="H263" s="45" t="s"/>
      <x:c r="K263" s="46">
        <x:f>SUM(K262:K262)</x:f>
      </x:c>
    </x:row>
    <x:row r="265" spans="1:27" customFormat="1" ht="45" customHeight="1">
      <x:c r="A265" s="37" t="s">
        <x:v>340</x:v>
      </x:c>
      <x:c r="B265" s="37" t="s">
        <x:v>72</x:v>
      </x:c>
      <x:c r="C265" s="38" t="s">
        <x:v>34</x:v>
      </x:c>
      <x:c r="D265" s="39" t="s">
        <x:v>73</x:v>
      </x:c>
      <x:c r="E265" s="38" t="s"/>
      <x:c r="F265" s="38" t="s"/>
      <x:c r="G265" s="38" t="s"/>
      <x:c r="H265" s="40" t="s">
        <x:v>199</x:v>
      </x:c>
      <x:c r="I265" s="41" t="n">
        <x:v>1</x:v>
      </x:c>
      <x:c r="J265" s="42" t="s"/>
      <x:c r="K265" s="43">
        <x:f>ROUND(K277,2)</x:f>
      </x:c>
      <x:c r="L265" s="39" t="s">
        <x:v>341</x:v>
      </x:c>
      <x:c r="M265" s="38" t="s"/>
      <x:c r="N265" s="38" t="s"/>
      <x:c r="O265" s="38" t="s"/>
      <x:c r="P265" s="38" t="s"/>
      <x:c r="Q265" s="38" t="s"/>
      <x:c r="R265" s="38" t="s"/>
      <x:c r="S265" s="38" t="s"/>
      <x:c r="T265" s="38" t="s"/>
      <x:c r="U265" s="38" t="s"/>
      <x:c r="V265" s="38" t="s"/>
      <x:c r="W265" s="38" t="s"/>
      <x:c r="X265" s="38" t="s"/>
      <x:c r="Y265" s="38" t="s"/>
      <x:c r="Z265" s="38" t="s"/>
      <x:c r="AA265" s="38" t="s"/>
    </x:row>
    <x:row r="266" spans="1:27">
      <x:c r="B266" s="14" t="s">
        <x:v>210</x:v>
      </x:c>
    </x:row>
    <x:row r="267" spans="1:27">
      <x:c r="B267" s="0" t="s">
        <x:v>311</x:v>
      </x:c>
      <x:c r="C267" s="0" t="s">
        <x:v>212</x:v>
      </x:c>
      <x:c r="D267" s="0" t="s">
        <x:v>312</x:v>
      </x:c>
      <x:c r="E267" s="47" t="n">
        <x:v>0.16</x:v>
      </x:c>
      <x:c r="F267" s="0" t="s">
        <x:v>214</x:v>
      </x:c>
      <x:c r="G267" s="0" t="s">
        <x:v>215</x:v>
      </x:c>
      <x:c r="H267" s="48" t="n">
        <x:v>30.67</x:v>
      </x:c>
      <x:c r="I267" s="0" t="s">
        <x:v>216</x:v>
      </x:c>
      <x:c r="J267" s="49">
        <x:f>ROUND(E267/I265* H267,5)</x:f>
      </x:c>
      <x:c r="K267" s="45" t="s"/>
    </x:row>
    <x:row r="268" spans="1:27">
      <x:c r="B268" s="0" t="s">
        <x:v>309</x:v>
      </x:c>
      <x:c r="C268" s="0" t="s">
        <x:v>212</x:v>
      </x:c>
      <x:c r="D268" s="0" t="s">
        <x:v>310</x:v>
      </x:c>
      <x:c r="E268" s="47" t="n">
        <x:v>0.16</x:v>
      </x:c>
      <x:c r="F268" s="0" t="s">
        <x:v>214</x:v>
      </x:c>
      <x:c r="G268" s="0" t="s">
        <x:v>215</x:v>
      </x:c>
      <x:c r="H268" s="48" t="n">
        <x:v>27.23</x:v>
      </x:c>
      <x:c r="I268" s="0" t="s">
        <x:v>216</x:v>
      </x:c>
      <x:c r="J268" s="49">
        <x:f>ROUND(E268/I265* H268,5)</x:f>
      </x:c>
      <x:c r="K268" s="45" t="s"/>
    </x:row>
    <x:row r="269" spans="1:27">
      <x:c r="D269" s="44" t="s">
        <x:v>217</x:v>
      </x:c>
      <x:c r="E269" s="45" t="s"/>
      <x:c r="H269" s="45" t="s"/>
      <x:c r="K269" s="48">
        <x:f>SUM(J267:J268)</x:f>
      </x:c>
    </x:row>
    <x:row r="270" spans="1:27">
      <x:c r="B270" s="14" t="s">
        <x:v>222</x:v>
      </x:c>
      <x:c r="E270" s="45" t="s"/>
      <x:c r="H270" s="45" t="s"/>
      <x:c r="K270" s="45" t="s"/>
    </x:row>
    <x:row r="271" spans="1:27">
      <x:c r="B271" s="0" t="s">
        <x:v>342</x:v>
      </x:c>
      <x:c r="C271" s="0" t="s">
        <x:v>52</x:v>
      </x:c>
      <x:c r="D271" s="0" t="s">
        <x:v>343</x:v>
      </x:c>
      <x:c r="E271" s="47" t="n">
        <x:v>5.5</x:v>
      </x:c>
      <x:c r="G271" s="0" t="s">
        <x:v>215</x:v>
      </x:c>
      <x:c r="H271" s="48" t="n">
        <x:v>0.32</x:v>
      </x:c>
      <x:c r="I271" s="0" t="s">
        <x:v>216</x:v>
      </x:c>
      <x:c r="J271" s="49">
        <x:f>ROUND(E271* H271,5)</x:f>
      </x:c>
      <x:c r="K271" s="45" t="s"/>
    </x:row>
    <x:row r="272" spans="1:27">
      <x:c r="B272" s="0" t="s">
        <x:v>344</x:v>
      </x:c>
      <x:c r="C272" s="0" t="s">
        <x:v>34</x:v>
      </x:c>
      <x:c r="D272" s="0" t="s">
        <x:v>345</x:v>
      </x:c>
      <x:c r="E272" s="47" t="n">
        <x:v>1.05</x:v>
      </x:c>
      <x:c r="G272" s="0" t="s">
        <x:v>215</x:v>
      </x:c>
      <x:c r="H272" s="48" t="n">
        <x:v>15.07</x:v>
      </x:c>
      <x:c r="I272" s="0" t="s">
        <x:v>216</x:v>
      </x:c>
      <x:c r="J272" s="49">
        <x:f>ROUND(E272* H272,5)</x:f>
      </x:c>
      <x:c r="K272" s="45" t="s"/>
    </x:row>
    <x:row r="273" spans="1:27">
      <x:c r="D273" s="44" t="s">
        <x:v>232</x:v>
      </x:c>
      <x:c r="E273" s="45" t="s"/>
      <x:c r="H273" s="45" t="s"/>
      <x:c r="K273" s="48">
        <x:f>SUM(J271:J272)</x:f>
      </x:c>
    </x:row>
    <x:row r="274" spans="1:27">
      <x:c r="E274" s="45" t="s"/>
      <x:c r="H274" s="45" t="s"/>
      <x:c r="K274" s="45" t="s"/>
    </x:row>
    <x:row r="275" spans="1:27">
      <x:c r="D275" s="44" t="s">
        <x:v>233</x:v>
      </x:c>
      <x:c r="E275" s="45" t="s"/>
      <x:c r="H275" s="45" t="n">
        <x:v>1.51</x:v>
      </x:c>
      <x:c r="I275" s="0" t="s">
        <x:v>234</x:v>
      </x:c>
      <x:c r="J275" s="0">
        <x:f>ROUND(H275/100*K269,5)</x:f>
      </x:c>
      <x:c r="K275" s="45" t="s"/>
    </x:row>
    <x:row r="276" spans="1:27">
      <x:c r="D276" s="44" t="s">
        <x:v>204</x:v>
      </x:c>
      <x:c r="E276" s="45" t="s"/>
      <x:c r="H276" s="45" t="s"/>
      <x:c r="K276" s="46">
        <x:f>SUM(J266:J275)</x:f>
      </x:c>
    </x:row>
    <x:row r="277" spans="1:27">
      <x:c r="D277" s="44" t="s">
        <x:v>205</x:v>
      </x:c>
      <x:c r="E277" s="45" t="s"/>
      <x:c r="H277" s="45" t="s"/>
      <x:c r="K277" s="46">
        <x:f>SUM(K276:K276)</x:f>
      </x:c>
    </x:row>
    <x:row r="279" spans="1:27" customFormat="1" ht="45" customHeight="1">
      <x:c r="A279" s="37" t="s">
        <x:v>346</x:v>
      </x:c>
      <x:c r="B279" s="37" t="s">
        <x:v>74</x:v>
      </x:c>
      <x:c r="C279" s="38" t="s">
        <x:v>75</x:v>
      </x:c>
      <x:c r="D279" s="39" t="s">
        <x:v>76</x:v>
      </x:c>
      <x:c r="E279" s="38" t="s"/>
      <x:c r="F279" s="38" t="s"/>
      <x:c r="G279" s="38" t="s"/>
      <x:c r="H279" s="40" t="s">
        <x:v>199</x:v>
      </x:c>
      <x:c r="I279" s="41" t="n">
        <x:v>1</x:v>
      </x:c>
      <x:c r="J279" s="42" t="s"/>
      <x:c r="K279" s="43">
        <x:f>ROUND(K289,2)</x:f>
      </x:c>
      <x:c r="L279" s="39" t="s">
        <x:v>347</x:v>
      </x:c>
      <x:c r="M279" s="38" t="s"/>
      <x:c r="N279" s="38" t="s"/>
      <x:c r="O279" s="38" t="s"/>
      <x:c r="P279" s="38" t="s"/>
      <x:c r="Q279" s="38" t="s"/>
      <x:c r="R279" s="38" t="s"/>
      <x:c r="S279" s="38" t="s"/>
      <x:c r="T279" s="38" t="s"/>
      <x:c r="U279" s="38" t="s"/>
      <x:c r="V279" s="38" t="s"/>
      <x:c r="W279" s="38" t="s"/>
      <x:c r="X279" s="38" t="s"/>
      <x:c r="Y279" s="38" t="s"/>
      <x:c r="Z279" s="38" t="s"/>
      <x:c r="AA279" s="38" t="s"/>
    </x:row>
    <x:row r="280" spans="1:27">
      <x:c r="B280" s="14" t="s">
        <x:v>210</x:v>
      </x:c>
    </x:row>
    <x:row r="281" spans="1:27">
      <x:c r="B281" s="0" t="s">
        <x:v>348</x:v>
      </x:c>
      <x:c r="C281" s="0" t="s">
        <x:v>212</x:v>
      </x:c>
      <x:c r="D281" s="0" t="s">
        <x:v>349</x:v>
      </x:c>
      <x:c r="E281" s="47" t="n">
        <x:v>0.05</x:v>
      </x:c>
      <x:c r="F281" s="0" t="s">
        <x:v>214</x:v>
      </x:c>
      <x:c r="G281" s="0" t="s">
        <x:v>215</x:v>
      </x:c>
      <x:c r="H281" s="48" t="n">
        <x:v>31.7</x:v>
      </x:c>
      <x:c r="I281" s="0" t="s">
        <x:v>216</x:v>
      </x:c>
      <x:c r="J281" s="49">
        <x:f>ROUND(E281/I279* H281,5)</x:f>
      </x:c>
      <x:c r="K281" s="45" t="s"/>
    </x:row>
    <x:row r="282" spans="1:27">
      <x:c r="B282" s="0" t="s">
        <x:v>266</x:v>
      </x:c>
      <x:c r="C282" s="0" t="s">
        <x:v>212</x:v>
      </x:c>
      <x:c r="D282" s="0" t="s">
        <x:v>267</x:v>
      </x:c>
      <x:c r="E282" s="47" t="n">
        <x:v>0.05</x:v>
      </x:c>
      <x:c r="F282" s="0" t="s">
        <x:v>214</x:v>
      </x:c>
      <x:c r="G282" s="0" t="s">
        <x:v>215</x:v>
      </x:c>
      <x:c r="H282" s="48" t="n">
        <x:v>25.59</x:v>
      </x:c>
      <x:c r="I282" s="0" t="s">
        <x:v>216</x:v>
      </x:c>
      <x:c r="J282" s="49">
        <x:f>ROUND(E282/I279* H282,5)</x:f>
      </x:c>
      <x:c r="K282" s="45" t="s"/>
    </x:row>
    <x:row r="283" spans="1:27">
      <x:c r="D283" s="44" t="s">
        <x:v>217</x:v>
      </x:c>
      <x:c r="E283" s="45" t="s"/>
      <x:c r="H283" s="45" t="s"/>
      <x:c r="K283" s="48">
        <x:f>SUM(J281:J282)</x:f>
      </x:c>
    </x:row>
    <x:row r="284" spans="1:27">
      <x:c r="B284" s="14" t="s">
        <x:v>222</x:v>
      </x:c>
      <x:c r="E284" s="45" t="s"/>
      <x:c r="H284" s="45" t="s"/>
      <x:c r="K284" s="45" t="s"/>
    </x:row>
    <x:row r="285" spans="1:27">
      <x:c r="B285" s="0" t="s">
        <x:v>350</x:v>
      </x:c>
      <x:c r="C285" s="0" t="s">
        <x:v>34</x:v>
      </x:c>
      <x:c r="D285" s="0" t="s">
        <x:v>351</x:v>
      </x:c>
      <x:c r="E285" s="47" t="n">
        <x:v>0.8</x:v>
      </x:c>
      <x:c r="G285" s="0" t="s">
        <x:v>215</x:v>
      </x:c>
      <x:c r="H285" s="48" t="n">
        <x:v>24</x:v>
      </x:c>
      <x:c r="I285" s="0" t="s">
        <x:v>216</x:v>
      </x:c>
      <x:c r="J285" s="49">
        <x:f>ROUND(E285* H285,5)</x:f>
      </x:c>
      <x:c r="K285" s="45" t="s"/>
    </x:row>
    <x:row r="286" spans="1:27">
      <x:c r="B286" s="0" t="s">
        <x:v>352</x:v>
      </x:c>
      <x:c r="C286" s="0" t="s">
        <x:v>52</x:v>
      </x:c>
      <x:c r="D286" s="0" t="s">
        <x:v>353</x:v>
      </x:c>
      <x:c r="E286" s="47" t="n">
        <x:v>3.64</x:v>
      </x:c>
      <x:c r="G286" s="0" t="s">
        <x:v>215</x:v>
      </x:c>
      <x:c r="H286" s="48" t="n">
        <x:v>0.11</x:v>
      </x:c>
      <x:c r="I286" s="0" t="s">
        <x:v>216</x:v>
      </x:c>
      <x:c r="J286" s="49">
        <x:f>ROUND(E286* H286,5)</x:f>
      </x:c>
      <x:c r="K286" s="45" t="s"/>
    </x:row>
    <x:row r="287" spans="1:27">
      <x:c r="D287" s="44" t="s">
        <x:v>232</x:v>
      </x:c>
      <x:c r="E287" s="45" t="s"/>
      <x:c r="H287" s="45" t="s"/>
      <x:c r="K287" s="48">
        <x:f>SUM(J285:J286)</x:f>
      </x:c>
    </x:row>
    <x:row r="288" spans="1:27">
      <x:c r="D288" s="44" t="s">
        <x:v>204</x:v>
      </x:c>
      <x:c r="E288" s="45" t="s"/>
      <x:c r="H288" s="45" t="s"/>
      <x:c r="K288" s="46">
        <x:f>SUM(J280:J287)</x:f>
      </x:c>
    </x:row>
    <x:row r="289" spans="1:27">
      <x:c r="D289" s="44" t="s">
        <x:v>205</x:v>
      </x:c>
      <x:c r="E289" s="45" t="s"/>
      <x:c r="H289" s="45" t="s"/>
      <x:c r="K289" s="46">
        <x:f>SUM(K288:K288)</x:f>
      </x:c>
    </x:row>
    <x:row r="291" spans="1:27" customFormat="1" ht="45" customHeight="1">
      <x:c r="A291" s="37" t="s">
        <x:v>354</x:v>
      </x:c>
      <x:c r="B291" s="37" t="s">
        <x:v>77</x:v>
      </x:c>
      <x:c r="C291" s="38" t="s">
        <x:v>75</x:v>
      </x:c>
      <x:c r="D291" s="39" t="s">
        <x:v>78</x:v>
      </x:c>
      <x:c r="E291" s="38" t="s"/>
      <x:c r="F291" s="38" t="s"/>
      <x:c r="G291" s="38" t="s"/>
      <x:c r="H291" s="40" t="s">
        <x:v>199</x:v>
      </x:c>
      <x:c r="I291" s="41" t="n">
        <x:v>1</x:v>
      </x:c>
      <x:c r="J291" s="42" t="s"/>
      <x:c r="K291" s="43">
        <x:f>ROUND(K301,2)</x:f>
      </x:c>
      <x:c r="L291" s="39" t="s">
        <x:v>355</x:v>
      </x:c>
      <x:c r="M291" s="38" t="s"/>
      <x:c r="N291" s="38" t="s"/>
      <x:c r="O291" s="38" t="s"/>
      <x:c r="P291" s="38" t="s"/>
      <x:c r="Q291" s="38" t="s"/>
      <x:c r="R291" s="38" t="s"/>
      <x:c r="S291" s="38" t="s"/>
      <x:c r="T291" s="38" t="s"/>
      <x:c r="U291" s="38" t="s"/>
      <x:c r="V291" s="38" t="s"/>
      <x:c r="W291" s="38" t="s"/>
      <x:c r="X291" s="38" t="s"/>
      <x:c r="Y291" s="38" t="s"/>
      <x:c r="Z291" s="38" t="s"/>
      <x:c r="AA291" s="38" t="s"/>
    </x:row>
    <x:row r="292" spans="1:27">
      <x:c r="B292" s="14" t="s">
        <x:v>210</x:v>
      </x:c>
    </x:row>
    <x:row r="293" spans="1:27">
      <x:c r="B293" s="0" t="s">
        <x:v>266</x:v>
      </x:c>
      <x:c r="C293" s="0" t="s">
        <x:v>212</x:v>
      </x:c>
      <x:c r="D293" s="0" t="s">
        <x:v>267</x:v>
      </x:c>
      <x:c r="E293" s="47" t="n">
        <x:v>0.3</x:v>
      </x:c>
      <x:c r="F293" s="0" t="s">
        <x:v>214</x:v>
      </x:c>
      <x:c r="G293" s="0" t="s">
        <x:v>215</x:v>
      </x:c>
      <x:c r="H293" s="48" t="n">
        <x:v>25.59</x:v>
      </x:c>
      <x:c r="I293" s="0" t="s">
        <x:v>216</x:v>
      </x:c>
      <x:c r="J293" s="49">
        <x:f>ROUND(E293/I291* H293,5)</x:f>
      </x:c>
      <x:c r="K293" s="45" t="s"/>
    </x:row>
    <x:row r="294" spans="1:27">
      <x:c r="B294" s="0" t="s">
        <x:v>348</x:v>
      </x:c>
      <x:c r="C294" s="0" t="s">
        <x:v>212</x:v>
      </x:c>
      <x:c r="D294" s="0" t="s">
        <x:v>349</x:v>
      </x:c>
      <x:c r="E294" s="47" t="n">
        <x:v>0.2</x:v>
      </x:c>
      <x:c r="F294" s="0" t="s">
        <x:v>214</x:v>
      </x:c>
      <x:c r="G294" s="0" t="s">
        <x:v>215</x:v>
      </x:c>
      <x:c r="H294" s="48" t="n">
        <x:v>31.7</x:v>
      </x:c>
      <x:c r="I294" s="0" t="s">
        <x:v>216</x:v>
      </x:c>
      <x:c r="J294" s="49">
        <x:f>ROUND(E294/I291* H294,5)</x:f>
      </x:c>
      <x:c r="K294" s="45" t="s"/>
    </x:row>
    <x:row r="295" spans="1:27">
      <x:c r="D295" s="44" t="s">
        <x:v>217</x:v>
      </x:c>
      <x:c r="E295" s="45" t="s"/>
      <x:c r="H295" s="45" t="s"/>
      <x:c r="K295" s="48">
        <x:f>SUM(J293:J294)</x:f>
      </x:c>
    </x:row>
    <x:row r="296" spans="1:27">
      <x:c r="B296" s="14" t="s">
        <x:v>222</x:v>
      </x:c>
      <x:c r="E296" s="45" t="s"/>
      <x:c r="H296" s="45" t="s"/>
      <x:c r="K296" s="45" t="s"/>
    </x:row>
    <x:row r="297" spans="1:27">
      <x:c r="B297" s="0" t="s">
        <x:v>352</x:v>
      </x:c>
      <x:c r="C297" s="0" t="s">
        <x:v>52</x:v>
      </x:c>
      <x:c r="D297" s="0" t="s">
        <x:v>353</x:v>
      </x:c>
      <x:c r="E297" s="47" t="n">
        <x:v>3.64</x:v>
      </x:c>
      <x:c r="G297" s="0" t="s">
        <x:v>215</x:v>
      </x:c>
      <x:c r="H297" s="48" t="n">
        <x:v>0.11</x:v>
      </x:c>
      <x:c r="I297" s="0" t="s">
        <x:v>216</x:v>
      </x:c>
      <x:c r="J297" s="49">
        <x:f>ROUND(E297* H297,5)</x:f>
      </x:c>
      <x:c r="K297" s="45" t="s"/>
    </x:row>
    <x:row r="298" spans="1:27">
      <x:c r="B298" s="0" t="s">
        <x:v>350</x:v>
      </x:c>
      <x:c r="C298" s="0" t="s">
        <x:v>34</x:v>
      </x:c>
      <x:c r="D298" s="0" t="s">
        <x:v>351</x:v>
      </x:c>
      <x:c r="E298" s="47" t="n">
        <x:v>1.5</x:v>
      </x:c>
      <x:c r="G298" s="0" t="s">
        <x:v>215</x:v>
      </x:c>
      <x:c r="H298" s="48" t="n">
        <x:v>24</x:v>
      </x:c>
      <x:c r="I298" s="0" t="s">
        <x:v>216</x:v>
      </x:c>
      <x:c r="J298" s="49">
        <x:f>ROUND(E298* H298,5)</x:f>
      </x:c>
      <x:c r="K298" s="45" t="s"/>
    </x:row>
    <x:row r="299" spans="1:27">
      <x:c r="D299" s="44" t="s">
        <x:v>232</x:v>
      </x:c>
      <x:c r="E299" s="45" t="s"/>
      <x:c r="H299" s="45" t="s"/>
      <x:c r="K299" s="48">
        <x:f>SUM(J297:J298)</x:f>
      </x:c>
    </x:row>
    <x:row r="300" spans="1:27">
      <x:c r="D300" s="44" t="s">
        <x:v>204</x:v>
      </x:c>
      <x:c r="E300" s="45" t="s"/>
      <x:c r="H300" s="45" t="s"/>
      <x:c r="K300" s="46">
        <x:f>SUM(J292:J299)</x:f>
      </x:c>
    </x:row>
    <x:row r="301" spans="1:27">
      <x:c r="D301" s="44" t="s">
        <x:v>205</x:v>
      </x:c>
      <x:c r="E301" s="45" t="s"/>
      <x:c r="H301" s="45" t="s"/>
      <x:c r="K301" s="46">
        <x:f>SUM(K300:K300)</x:f>
      </x:c>
    </x:row>
    <x:row r="303" spans="1:27" customFormat="1" ht="45" customHeight="1">
      <x:c r="A303" s="37" t="s">
        <x:v>356</x:v>
      </x:c>
      <x:c r="B303" s="37" t="s">
        <x:v>97</x:v>
      </x:c>
      <x:c r="C303" s="38" t="s">
        <x:v>13</x:v>
      </x:c>
      <x:c r="D303" s="39" t="s">
        <x:v>98</x:v>
      </x:c>
      <x:c r="E303" s="38" t="s"/>
      <x:c r="F303" s="38" t="s"/>
      <x:c r="G303" s="38" t="s"/>
      <x:c r="H303" s="40" t="s">
        <x:v>199</x:v>
      </x:c>
      <x:c r="I303" s="41" t="n">
        <x:v>1</x:v>
      </x:c>
      <x:c r="J303" s="42" t="s"/>
      <x:c r="K303" s="43">
        <x:f>ROUND(K318,2)</x:f>
      </x:c>
      <x:c r="L303" s="39" t="s">
        <x:v>357</x:v>
      </x:c>
      <x:c r="M303" s="38" t="s"/>
      <x:c r="N303" s="38" t="s"/>
      <x:c r="O303" s="38" t="s"/>
      <x:c r="P303" s="38" t="s"/>
      <x:c r="Q303" s="38" t="s"/>
      <x:c r="R303" s="38" t="s"/>
      <x:c r="S303" s="38" t="s"/>
      <x:c r="T303" s="38" t="s"/>
      <x:c r="U303" s="38" t="s"/>
      <x:c r="V303" s="38" t="s"/>
      <x:c r="W303" s="38" t="s"/>
      <x:c r="X303" s="38" t="s"/>
      <x:c r="Y303" s="38" t="s"/>
      <x:c r="Z303" s="38" t="s"/>
      <x:c r="AA303" s="38" t="s"/>
    </x:row>
    <x:row r="304" spans="1:27">
      <x:c r="B304" s="14" t="s">
        <x:v>210</x:v>
      </x:c>
    </x:row>
    <x:row r="305" spans="1:27">
      <x:c r="B305" s="0" t="s">
        <x:v>358</x:v>
      </x:c>
      <x:c r="C305" s="0" t="s">
        <x:v>212</x:v>
      </x:c>
      <x:c r="D305" s="0" t="s">
        <x:v>359</x:v>
      </x:c>
      <x:c r="E305" s="47" t="n">
        <x:v>0.19</x:v>
      </x:c>
      <x:c r="F305" s="0" t="s">
        <x:v>214</x:v>
      </x:c>
      <x:c r="G305" s="0" t="s">
        <x:v>215</x:v>
      </x:c>
      <x:c r="H305" s="48" t="n">
        <x:v>30.67</x:v>
      </x:c>
      <x:c r="I305" s="0" t="s">
        <x:v>216</x:v>
      </x:c>
      <x:c r="J305" s="49">
        <x:f>ROUND(E305/I303* H305,5)</x:f>
      </x:c>
      <x:c r="K305" s="45" t="s"/>
    </x:row>
    <x:row r="306" spans="1:27">
      <x:c r="B306" s="0" t="s">
        <x:v>266</x:v>
      </x:c>
      <x:c r="C306" s="0" t="s">
        <x:v>212</x:v>
      </x:c>
      <x:c r="D306" s="0" t="s">
        <x:v>267</x:v>
      </x:c>
      <x:c r="E306" s="47" t="n">
        <x:v>0.28</x:v>
      </x:c>
      <x:c r="F306" s="0" t="s">
        <x:v>214</x:v>
      </x:c>
      <x:c r="G306" s="0" t="s">
        <x:v>215</x:v>
      </x:c>
      <x:c r="H306" s="48" t="n">
        <x:v>25.59</x:v>
      </x:c>
      <x:c r="I306" s="0" t="s">
        <x:v>216</x:v>
      </x:c>
      <x:c r="J306" s="49">
        <x:f>ROUND(E306/I303* H306,5)</x:f>
      </x:c>
      <x:c r="K306" s="45" t="s"/>
    </x:row>
    <x:row r="307" spans="1:27">
      <x:c r="D307" s="44" t="s">
        <x:v>217</x:v>
      </x:c>
      <x:c r="E307" s="45" t="s"/>
      <x:c r="H307" s="45" t="s"/>
      <x:c r="K307" s="48">
        <x:f>SUM(J305:J306)</x:f>
      </x:c>
    </x:row>
    <x:row r="308" spans="1:27">
      <x:c r="B308" s="14" t="s">
        <x:v>218</x:v>
      </x:c>
      <x:c r="E308" s="45" t="s"/>
      <x:c r="H308" s="45" t="s"/>
      <x:c r="K308" s="45" t="s"/>
    </x:row>
    <x:row r="309" spans="1:27">
      <x:c r="B309" s="0" t="s">
        <x:v>360</x:v>
      </x:c>
      <x:c r="C309" s="0" t="s">
        <x:v>212</x:v>
      </x:c>
      <x:c r="D309" s="0" t="s">
        <x:v>361</x:v>
      </x:c>
      <x:c r="E309" s="47" t="n">
        <x:v>0.08</x:v>
      </x:c>
      <x:c r="F309" s="0" t="s">
        <x:v>214</x:v>
      </x:c>
      <x:c r="G309" s="0" t="s">
        <x:v>215</x:v>
      </x:c>
      <x:c r="H309" s="48" t="n">
        <x:v>210.53</x:v>
      </x:c>
      <x:c r="I309" s="0" t="s">
        <x:v>216</x:v>
      </x:c>
      <x:c r="J309" s="49">
        <x:f>ROUND(E309/I303* H309,5)</x:f>
      </x:c>
      <x:c r="K309" s="45" t="s"/>
    </x:row>
    <x:row r="310" spans="1:27">
      <x:c r="B310" s="0" t="s">
        <x:v>362</x:v>
      </x:c>
      <x:c r="C310" s="0" t="s">
        <x:v>212</x:v>
      </x:c>
      <x:c r="D310" s="0" t="s">
        <x:v>363</x:v>
      </x:c>
      <x:c r="E310" s="47" t="n">
        <x:v>0.04</x:v>
      </x:c>
      <x:c r="F310" s="0" t="s">
        <x:v>214</x:v>
      </x:c>
      <x:c r="G310" s="0" t="s">
        <x:v>215</x:v>
      </x:c>
      <x:c r="H310" s="48" t="n">
        <x:v>103.23</x:v>
      </x:c>
      <x:c r="I310" s="0" t="s">
        <x:v>216</x:v>
      </x:c>
      <x:c r="J310" s="49">
        <x:f>ROUND(E310/I303* H310,5)</x:f>
      </x:c>
      <x:c r="K310" s="45" t="s"/>
    </x:row>
    <x:row r="311" spans="1:27">
      <x:c r="B311" s="0" t="s">
        <x:v>364</x:v>
      </x:c>
      <x:c r="C311" s="0" t="s">
        <x:v>212</x:v>
      </x:c>
      <x:c r="D311" s="0" t="s">
        <x:v>365</x:v>
      </x:c>
      <x:c r="E311" s="47" t="n">
        <x:v>0.095</x:v>
      </x:c>
      <x:c r="F311" s="0" t="s">
        <x:v>214</x:v>
      </x:c>
      <x:c r="G311" s="0" t="s">
        <x:v>215</x:v>
      </x:c>
      <x:c r="H311" s="48" t="n">
        <x:v>7.35</x:v>
      </x:c>
      <x:c r="I311" s="0" t="s">
        <x:v>216</x:v>
      </x:c>
      <x:c r="J311" s="49">
        <x:f>ROUND(E311/I303* H311,5)</x:f>
      </x:c>
      <x:c r="K311" s="45" t="s"/>
    </x:row>
    <x:row r="312" spans="1:27">
      <x:c r="D312" s="44" t="s">
        <x:v>221</x:v>
      </x:c>
      <x:c r="E312" s="45" t="s"/>
      <x:c r="H312" s="45" t="s"/>
      <x:c r="K312" s="48">
        <x:f>SUM(J309:J311)</x:f>
      </x:c>
    </x:row>
    <x:row r="313" spans="1:27">
      <x:c r="B313" s="14" t="s">
        <x:v>222</x:v>
      </x:c>
      <x:c r="E313" s="45" t="s"/>
      <x:c r="H313" s="45" t="s"/>
      <x:c r="K313" s="45" t="s"/>
    </x:row>
    <x:row r="314" spans="1:27">
      <x:c r="B314" s="0" t="s">
        <x:v>366</x:v>
      </x:c>
      <x:c r="C314" s="0" t="s">
        <x:v>226</x:v>
      </x:c>
      <x:c r="D314" s="0" t="s">
        <x:v>367</x:v>
      </x:c>
      <x:c r="E314" s="47" t="n">
        <x:v>0.035</x:v>
      </x:c>
      <x:c r="G314" s="0" t="s">
        <x:v>215</x:v>
      </x:c>
      <x:c r="H314" s="48" t="n">
        <x:v>714.24</x:v>
      </x:c>
      <x:c r="I314" s="0" t="s">
        <x:v>216</x:v>
      </x:c>
      <x:c r="J314" s="49">
        <x:f>ROUND(E314* H314,5)</x:f>
      </x:c>
      <x:c r="K314" s="45" t="s"/>
    </x:row>
    <x:row r="315" spans="1:27">
      <x:c r="B315" s="0" t="s">
        <x:v>368</x:v>
      </x:c>
      <x:c r="C315" s="0" t="s">
        <x:v>13</x:v>
      </x:c>
      <x:c r="D315" s="0" t="s">
        <x:v>369</x:v>
      </x:c>
      <x:c r="E315" s="47" t="n">
        <x:v>1.05</x:v>
      </x:c>
      <x:c r="G315" s="0" t="s">
        <x:v>215</x:v>
      </x:c>
      <x:c r="H315" s="48" t="n">
        <x:v>135</x:v>
      </x:c>
      <x:c r="I315" s="0" t="s">
        <x:v>216</x:v>
      </x:c>
      <x:c r="J315" s="49">
        <x:f>ROUND(E315* H315,5)</x:f>
      </x:c>
      <x:c r="K315" s="45" t="s"/>
    </x:row>
    <x:row r="316" spans="1:27">
      <x:c r="D316" s="44" t="s">
        <x:v>232</x:v>
      </x:c>
      <x:c r="E316" s="45" t="s"/>
      <x:c r="H316" s="45" t="s"/>
      <x:c r="K316" s="48">
        <x:f>SUM(J314:J315)</x:f>
      </x:c>
    </x:row>
    <x:row r="317" spans="1:27">
      <x:c r="D317" s="44" t="s">
        <x:v>204</x:v>
      </x:c>
      <x:c r="E317" s="45" t="s"/>
      <x:c r="H317" s="45" t="s"/>
      <x:c r="K317" s="46">
        <x:f>SUM(J304:J316)</x:f>
      </x:c>
    </x:row>
    <x:row r="318" spans="1:27">
      <x:c r="D318" s="44" t="s">
        <x:v>205</x:v>
      </x:c>
      <x:c r="E318" s="45" t="s"/>
      <x:c r="H318" s="45" t="s"/>
      <x:c r="K318" s="46">
        <x:f>SUM(K317:K317)</x:f>
      </x:c>
    </x:row>
    <x:row r="320" spans="1:27" customFormat="1" ht="45" customHeight="1">
      <x:c r="A320" s="37" t="s">
        <x:v>370</x:v>
      </x:c>
      <x:c r="B320" s="37" t="s">
        <x:v>103</x:v>
      </x:c>
      <x:c r="C320" s="38" t="s">
        <x:v>22</x:v>
      </x:c>
      <x:c r="D320" s="39" t="s">
        <x:v>98</x:v>
      </x:c>
      <x:c r="E320" s="38" t="s"/>
      <x:c r="F320" s="38" t="s"/>
      <x:c r="G320" s="38" t="s"/>
      <x:c r="H320" s="40" t="s">
        <x:v>199</x:v>
      </x:c>
      <x:c r="I320" s="41" t="n">
        <x:v>1</x:v>
      </x:c>
      <x:c r="J320" s="42" t="s"/>
      <x:c r="K320" s="43">
        <x:f>ROUND(K329,2)</x:f>
      </x:c>
      <x:c r="L320" s="39" t="s">
        <x:v>371</x:v>
      </x:c>
      <x:c r="M320" s="38" t="s"/>
      <x:c r="N320" s="38" t="s"/>
      <x:c r="O320" s="38" t="s"/>
      <x:c r="P320" s="38" t="s"/>
      <x:c r="Q320" s="38" t="s"/>
      <x:c r="R320" s="38" t="s"/>
      <x:c r="S320" s="38" t="s"/>
      <x:c r="T320" s="38" t="s"/>
      <x:c r="U320" s="38" t="s"/>
      <x:c r="V320" s="38" t="s"/>
      <x:c r="W320" s="38" t="s"/>
      <x:c r="X320" s="38" t="s"/>
      <x:c r="Y320" s="38" t="s"/>
      <x:c r="Z320" s="38" t="s"/>
      <x:c r="AA320" s="38" t="s"/>
    </x:row>
    <x:row r="321" spans="1:27">
      <x:c r="B321" s="14" t="s">
        <x:v>210</x:v>
      </x:c>
    </x:row>
    <x:row r="322" spans="1:27">
      <x:c r="B322" s="0" t="s">
        <x:v>266</x:v>
      </x:c>
      <x:c r="C322" s="0" t="s">
        <x:v>212</x:v>
      </x:c>
      <x:c r="D322" s="0" t="s">
        <x:v>267</x:v>
      </x:c>
      <x:c r="E322" s="47" t="n">
        <x:v>8</x:v>
      </x:c>
      <x:c r="F322" s="0" t="s">
        <x:v>214</x:v>
      </x:c>
      <x:c r="G322" s="0" t="s">
        <x:v>215</x:v>
      </x:c>
      <x:c r="H322" s="48" t="n">
        <x:v>25.59</x:v>
      </x:c>
      <x:c r="I322" s="0" t="s">
        <x:v>216</x:v>
      </x:c>
      <x:c r="J322" s="49">
        <x:f>ROUND(E322/I320* H322,5)</x:f>
      </x:c>
      <x:c r="K322" s="45" t="s"/>
    </x:row>
    <x:row r="323" spans="1:27">
      <x:c r="B323" s="0" t="s">
        <x:v>358</x:v>
      </x:c>
      <x:c r="C323" s="0" t="s">
        <x:v>212</x:v>
      </x:c>
      <x:c r="D323" s="0" t="s">
        <x:v>359</x:v>
      </x:c>
      <x:c r="E323" s="47" t="n">
        <x:v>8</x:v>
      </x:c>
      <x:c r="F323" s="0" t="s">
        <x:v>214</x:v>
      </x:c>
      <x:c r="G323" s="0" t="s">
        <x:v>215</x:v>
      </x:c>
      <x:c r="H323" s="48" t="n">
        <x:v>30.67</x:v>
      </x:c>
      <x:c r="I323" s="0" t="s">
        <x:v>216</x:v>
      </x:c>
      <x:c r="J323" s="49">
        <x:f>ROUND(E323/I320* H323,5)</x:f>
      </x:c>
      <x:c r="K323" s="45" t="s"/>
    </x:row>
    <x:row r="324" spans="1:27">
      <x:c r="D324" s="44" t="s">
        <x:v>217</x:v>
      </x:c>
      <x:c r="E324" s="45" t="s"/>
      <x:c r="H324" s="45" t="s"/>
      <x:c r="K324" s="48">
        <x:f>SUM(J322:J323)</x:f>
      </x:c>
    </x:row>
    <x:row r="325" spans="1:27">
      <x:c r="B325" s="14" t="s">
        <x:v>222</x:v>
      </x:c>
      <x:c r="E325" s="45" t="s"/>
      <x:c r="H325" s="45" t="s"/>
      <x:c r="K325" s="45" t="s"/>
    </x:row>
    <x:row r="326" spans="1:27">
      <x:c r="B326" s="0" t="s">
        <x:v>372</x:v>
      </x:c>
      <x:c r="C326" s="0" t="s">
        <x:v>22</x:v>
      </x:c>
      <x:c r="D326" s="0" t="s">
        <x:v>369</x:v>
      </x:c>
      <x:c r="E326" s="47" t="n">
        <x:v>1</x:v>
      </x:c>
      <x:c r="G326" s="0" t="s">
        <x:v>215</x:v>
      </x:c>
      <x:c r="H326" s="48" t="n">
        <x:v>655</x:v>
      </x:c>
      <x:c r="I326" s="0" t="s">
        <x:v>216</x:v>
      </x:c>
      <x:c r="J326" s="49">
        <x:f>ROUND(E326* H326,5)</x:f>
      </x:c>
      <x:c r="K326" s="45" t="s"/>
    </x:row>
    <x:row r="327" spans="1:27">
      <x:c r="D327" s="44" t="s">
        <x:v>232</x:v>
      </x:c>
      <x:c r="E327" s="45" t="s"/>
      <x:c r="H327" s="45" t="s"/>
      <x:c r="K327" s="48">
        <x:f>SUM(J326:J326)</x:f>
      </x:c>
    </x:row>
    <x:row r="328" spans="1:27">
      <x:c r="D328" s="44" t="s">
        <x:v>204</x:v>
      </x:c>
      <x:c r="E328" s="45" t="s"/>
      <x:c r="H328" s="45" t="s"/>
      <x:c r="K328" s="46">
        <x:f>SUM(J321:J327)</x:f>
      </x:c>
    </x:row>
    <x:row r="329" spans="1:27">
      <x:c r="D329" s="44" t="s">
        <x:v>205</x:v>
      </x:c>
      <x:c r="E329" s="45" t="s"/>
      <x:c r="H329" s="45" t="s"/>
      <x:c r="K329" s="46">
        <x:f>SUM(K328:K328)</x:f>
      </x:c>
    </x:row>
    <x:row r="331" spans="1:27" customFormat="1" ht="45" customHeight="1">
      <x:c r="A331" s="37" t="s">
        <x:v>373</x:v>
      </x:c>
      <x:c r="B331" s="37" t="s">
        <x:v>92</x:v>
      </x:c>
      <x:c r="C331" s="38" t="s">
        <x:v>25</x:v>
      </x:c>
      <x:c r="D331" s="39" t="s">
        <x:v>93</x:v>
      </x:c>
      <x:c r="E331" s="38" t="s"/>
      <x:c r="F331" s="38" t="s"/>
      <x:c r="G331" s="38" t="s"/>
      <x:c r="H331" s="40" t="s">
        <x:v>199</x:v>
      </x:c>
      <x:c r="I331" s="41" t="n">
        <x:v>1</x:v>
      </x:c>
      <x:c r="J331" s="42" t="s"/>
      <x:c r="K331" s="43">
        <x:f>ROUND(K345,2)</x:f>
      </x:c>
      <x:c r="L331" s="39" t="s">
        <x:v>374</x:v>
      </x:c>
      <x:c r="M331" s="38" t="s"/>
      <x:c r="N331" s="38" t="s"/>
      <x:c r="O331" s="38" t="s"/>
      <x:c r="P331" s="38" t="s"/>
      <x:c r="Q331" s="38" t="s"/>
      <x:c r="R331" s="38" t="s"/>
      <x:c r="S331" s="38" t="s"/>
      <x:c r="T331" s="38" t="s"/>
      <x:c r="U331" s="38" t="s"/>
      <x:c r="V331" s="38" t="s"/>
      <x:c r="W331" s="38" t="s"/>
      <x:c r="X331" s="38" t="s"/>
      <x:c r="Y331" s="38" t="s"/>
      <x:c r="Z331" s="38" t="s"/>
      <x:c r="AA331" s="38" t="s"/>
    </x:row>
    <x:row r="332" spans="1:27">
      <x:c r="B332" s="14" t="s">
        <x:v>210</x:v>
      </x:c>
    </x:row>
    <x:row r="333" spans="1:27">
      <x:c r="B333" s="0" t="s">
        <x:v>309</x:v>
      </x:c>
      <x:c r="C333" s="0" t="s">
        <x:v>212</x:v>
      </x:c>
      <x:c r="D333" s="0" t="s">
        <x:v>310</x:v>
      </x:c>
      <x:c r="E333" s="47" t="n">
        <x:v>0.18</x:v>
      </x:c>
      <x:c r="F333" s="0" t="s">
        <x:v>214</x:v>
      </x:c>
      <x:c r="G333" s="0" t="s">
        <x:v>215</x:v>
      </x:c>
      <x:c r="H333" s="48" t="n">
        <x:v>27.23</x:v>
      </x:c>
      <x:c r="I333" s="0" t="s">
        <x:v>216</x:v>
      </x:c>
      <x:c r="J333" s="49">
        <x:f>ROUND(E333/I331* H333,5)</x:f>
      </x:c>
      <x:c r="K333" s="45" t="s"/>
    </x:row>
    <x:row r="334" spans="1:27">
      <x:c r="B334" s="0" t="s">
        <x:v>311</x:v>
      </x:c>
      <x:c r="C334" s="0" t="s">
        <x:v>212</x:v>
      </x:c>
      <x:c r="D334" s="0" t="s">
        <x:v>312</x:v>
      </x:c>
      <x:c r="E334" s="47" t="n">
        <x:v>0.36</x:v>
      </x:c>
      <x:c r="F334" s="0" t="s">
        <x:v>214</x:v>
      </x:c>
      <x:c r="G334" s="0" t="s">
        <x:v>215</x:v>
      </x:c>
      <x:c r="H334" s="48" t="n">
        <x:v>30.67</x:v>
      </x:c>
      <x:c r="I334" s="0" t="s">
        <x:v>216</x:v>
      </x:c>
      <x:c r="J334" s="49">
        <x:f>ROUND(E334/I331* H334,5)</x:f>
      </x:c>
      <x:c r="K334" s="45" t="s"/>
    </x:row>
    <x:row r="335" spans="1:27">
      <x:c r="D335" s="44" t="s">
        <x:v>217</x:v>
      </x:c>
      <x:c r="E335" s="45" t="s"/>
      <x:c r="H335" s="45" t="s"/>
      <x:c r="K335" s="48">
        <x:f>SUM(J333:J334)</x:f>
      </x:c>
    </x:row>
    <x:row r="336" spans="1:27">
      <x:c r="B336" s="14" t="s">
        <x:v>222</x:v>
      </x:c>
      <x:c r="E336" s="45" t="s"/>
      <x:c r="H336" s="45" t="s"/>
      <x:c r="K336" s="45" t="s"/>
    </x:row>
    <x:row r="337" spans="1:27">
      <x:c r="B337" s="0" t="s">
        <x:v>375</x:v>
      </x:c>
      <x:c r="C337" s="0" t="s">
        <x:v>52</x:v>
      </x:c>
      <x:c r="D337" s="0" t="s">
        <x:v>376</x:v>
      </x:c>
      <x:c r="E337" s="47" t="n">
        <x:v>0.33</x:v>
      </x:c>
      <x:c r="G337" s="0" t="s">
        <x:v>215</x:v>
      </x:c>
      <x:c r="H337" s="48" t="n">
        <x:v>15.19</x:v>
      </x:c>
      <x:c r="I337" s="0" t="s">
        <x:v>216</x:v>
      </x:c>
      <x:c r="J337" s="49">
        <x:f>ROUND(E337* H337,5)</x:f>
      </x:c>
      <x:c r="K337" s="45" t="s"/>
    </x:row>
    <x:row r="338" spans="1:27">
      <x:c r="B338" s="0" t="s">
        <x:v>377</x:v>
      </x:c>
      <x:c r="C338" s="0" t="s">
        <x:v>52</x:v>
      </x:c>
      <x:c r="D338" s="0" t="s">
        <x:v>378</x:v>
      </x:c>
      <x:c r="E338" s="47" t="n">
        <x:v>1</x:v>
      </x:c>
      <x:c r="G338" s="0" t="s">
        <x:v>215</x:v>
      </x:c>
      <x:c r="H338" s="48" t="n">
        <x:v>0.22</x:v>
      </x:c>
      <x:c r="I338" s="0" t="s">
        <x:v>216</x:v>
      </x:c>
      <x:c r="J338" s="49">
        <x:f>ROUND(E338* H338,5)</x:f>
      </x:c>
      <x:c r="K338" s="45" t="s"/>
    </x:row>
    <x:row r="339" spans="1:27">
      <x:c r="B339" s="0" t="s">
        <x:v>379</x:v>
      </x:c>
      <x:c r="C339" s="0" t="s">
        <x:v>25</x:v>
      </x:c>
      <x:c r="D339" s="0" t="s">
        <x:v>380</x:v>
      </x:c>
      <x:c r="E339" s="47" t="n">
        <x:v>1</x:v>
      </x:c>
      <x:c r="G339" s="0" t="s">
        <x:v>215</x:v>
      </x:c>
      <x:c r="H339" s="48" t="n">
        <x:v>16.02</x:v>
      </x:c>
      <x:c r="I339" s="0" t="s">
        <x:v>216</x:v>
      </x:c>
      <x:c r="J339" s="49">
        <x:f>ROUND(E339* H339,5)</x:f>
      </x:c>
      <x:c r="K339" s="45" t="s"/>
    </x:row>
    <x:row r="340" spans="1:27">
      <x:c r="B340" s="0" t="s">
        <x:v>381</x:v>
      </x:c>
      <x:c r="C340" s="0" t="s">
        <x:v>52</x:v>
      </x:c>
      <x:c r="D340" s="0" t="s">
        <x:v>382</x:v>
      </x:c>
      <x:c r="E340" s="47" t="n">
        <x:v>0.67</x:v>
      </x:c>
      <x:c r="G340" s="0" t="s">
        <x:v>215</x:v>
      </x:c>
      <x:c r="H340" s="48" t="n">
        <x:v>2.26</x:v>
      </x:c>
      <x:c r="I340" s="0" t="s">
        <x:v>216</x:v>
      </x:c>
      <x:c r="J340" s="49">
        <x:f>ROUND(E340* H340,5)</x:f>
      </x:c>
      <x:c r="K340" s="45" t="s"/>
    </x:row>
    <x:row r="341" spans="1:27">
      <x:c r="D341" s="44" t="s">
        <x:v>232</x:v>
      </x:c>
      <x:c r="E341" s="45" t="s"/>
      <x:c r="H341" s="45" t="s"/>
      <x:c r="K341" s="48">
        <x:f>SUM(J337:J340)</x:f>
      </x:c>
    </x:row>
    <x:row r="342" spans="1:27">
      <x:c r="E342" s="45" t="s"/>
      <x:c r="H342" s="45" t="s"/>
      <x:c r="K342" s="45" t="s"/>
    </x:row>
    <x:row r="343" spans="1:27">
      <x:c r="D343" s="44" t="s">
        <x:v>233</x:v>
      </x:c>
      <x:c r="E343" s="45" t="s"/>
      <x:c r="H343" s="45" t="n">
        <x:v>1.51</x:v>
      </x:c>
      <x:c r="I343" s="0" t="s">
        <x:v>234</x:v>
      </x:c>
      <x:c r="J343" s="0">
        <x:f>ROUND(H343/100*K335,5)</x:f>
      </x:c>
      <x:c r="K343" s="45" t="s"/>
    </x:row>
    <x:row r="344" spans="1:27">
      <x:c r="D344" s="44" t="s">
        <x:v>204</x:v>
      </x:c>
      <x:c r="E344" s="45" t="s"/>
      <x:c r="H344" s="45" t="s"/>
      <x:c r="K344" s="46">
        <x:f>SUM(J332:J343)</x:f>
      </x:c>
    </x:row>
    <x:row r="345" spans="1:27">
      <x:c r="D345" s="44" t="s">
        <x:v>205</x:v>
      </x:c>
      <x:c r="E345" s="45" t="s"/>
      <x:c r="H345" s="45" t="s"/>
      <x:c r="K345" s="46">
        <x:f>SUM(K344:K344)</x:f>
      </x:c>
    </x:row>
    <x:row r="347" spans="1:27" customFormat="1" ht="45" customHeight="1">
      <x:c r="A347" s="37" t="s">
        <x:v>383</x:v>
      </x:c>
      <x:c r="B347" s="37" t="s">
        <x:v>84</x:v>
      </x:c>
      <x:c r="C347" s="38" t="s">
        <x:v>25</x:v>
      </x:c>
      <x:c r="D347" s="39" t="s">
        <x:v>85</x:v>
      </x:c>
      <x:c r="E347" s="38" t="s"/>
      <x:c r="F347" s="38" t="s"/>
      <x:c r="G347" s="38" t="s"/>
      <x:c r="H347" s="40" t="s">
        <x:v>199</x:v>
      </x:c>
      <x:c r="I347" s="41" t="n">
        <x:v>1</x:v>
      </x:c>
      <x:c r="J347" s="42" t="s"/>
      <x:c r="K347" s="43">
        <x:f>ROUND(K363,2)</x:f>
      </x:c>
      <x:c r="L347" s="39" t="s">
        <x:v>384</x:v>
      </x:c>
      <x:c r="M347" s="38" t="s"/>
      <x:c r="N347" s="38" t="s"/>
      <x:c r="O347" s="38" t="s"/>
      <x:c r="P347" s="38" t="s"/>
      <x:c r="Q347" s="38" t="s"/>
      <x:c r="R347" s="38" t="s"/>
      <x:c r="S347" s="38" t="s"/>
      <x:c r="T347" s="38" t="s"/>
      <x:c r="U347" s="38" t="s"/>
      <x:c r="V347" s="38" t="s"/>
      <x:c r="W347" s="38" t="s"/>
      <x:c r="X347" s="38" t="s"/>
      <x:c r="Y347" s="38" t="s"/>
      <x:c r="Z347" s="38" t="s"/>
      <x:c r="AA347" s="38" t="s"/>
    </x:row>
    <x:row r="348" spans="1:27">
      <x:c r="B348" s="14" t="s">
        <x:v>210</x:v>
      </x:c>
    </x:row>
    <x:row r="349" spans="1:27">
      <x:c r="B349" s="0" t="s">
        <x:v>309</x:v>
      </x:c>
      <x:c r="C349" s="0" t="s">
        <x:v>212</x:v>
      </x:c>
      <x:c r="D349" s="0" t="s">
        <x:v>310</x:v>
      </x:c>
      <x:c r="E349" s="47" t="n">
        <x:v>0.2</x:v>
      </x:c>
      <x:c r="F349" s="0" t="s">
        <x:v>214</x:v>
      </x:c>
      <x:c r="G349" s="0" t="s">
        <x:v>215</x:v>
      </x:c>
      <x:c r="H349" s="48" t="n">
        <x:v>27.23</x:v>
      </x:c>
      <x:c r="I349" s="0" t="s">
        <x:v>216</x:v>
      </x:c>
      <x:c r="J349" s="49">
        <x:f>ROUND(E349/I347* H349,5)</x:f>
      </x:c>
      <x:c r="K349" s="45" t="s"/>
    </x:row>
    <x:row r="350" spans="1:27">
      <x:c r="B350" s="0" t="s">
        <x:v>266</x:v>
      </x:c>
      <x:c r="C350" s="0" t="s">
        <x:v>212</x:v>
      </x:c>
      <x:c r="D350" s="0" t="s">
        <x:v>267</x:v>
      </x:c>
      <x:c r="E350" s="47" t="n">
        <x:v>0.1</x:v>
      </x:c>
      <x:c r="F350" s="0" t="s">
        <x:v>214</x:v>
      </x:c>
      <x:c r="G350" s="0" t="s">
        <x:v>215</x:v>
      </x:c>
      <x:c r="H350" s="48" t="n">
        <x:v>25.59</x:v>
      </x:c>
      <x:c r="I350" s="0" t="s">
        <x:v>216</x:v>
      </x:c>
      <x:c r="J350" s="49">
        <x:f>ROUND(E350/I347* H350,5)</x:f>
      </x:c>
      <x:c r="K350" s="45" t="s"/>
    </x:row>
    <x:row r="351" spans="1:27">
      <x:c r="B351" s="0" t="s">
        <x:v>286</x:v>
      </x:c>
      <x:c r="C351" s="0" t="s">
        <x:v>212</x:v>
      </x:c>
      <x:c r="D351" s="0" t="s">
        <x:v>287</x:v>
      </x:c>
      <x:c r="E351" s="47" t="n">
        <x:v>0.1</x:v>
      </x:c>
      <x:c r="F351" s="0" t="s">
        <x:v>214</x:v>
      </x:c>
      <x:c r="G351" s="0" t="s">
        <x:v>215</x:v>
      </x:c>
      <x:c r="H351" s="48" t="n">
        <x:v>30.67</x:v>
      </x:c>
      <x:c r="I351" s="0" t="s">
        <x:v>216</x:v>
      </x:c>
      <x:c r="J351" s="49">
        <x:f>ROUND(E351/I347* H351,5)</x:f>
      </x:c>
      <x:c r="K351" s="45" t="s"/>
    </x:row>
    <x:row r="352" spans="1:27">
      <x:c r="D352" s="44" t="s">
        <x:v>217</x:v>
      </x:c>
      <x:c r="E352" s="45" t="s"/>
      <x:c r="H352" s="45" t="s"/>
      <x:c r="K352" s="48">
        <x:f>SUM(J349:J351)</x:f>
      </x:c>
    </x:row>
    <x:row r="353" spans="1:27">
      <x:c r="B353" s="14" t="s">
        <x:v>218</x:v>
      </x:c>
      <x:c r="E353" s="45" t="s"/>
      <x:c r="H353" s="45" t="s"/>
      <x:c r="K353" s="45" t="s"/>
    </x:row>
    <x:row r="354" spans="1:27">
      <x:c r="B354" s="0" t="s">
        <x:v>385</x:v>
      </x:c>
      <x:c r="C354" s="0" t="s">
        <x:v>212</x:v>
      </x:c>
      <x:c r="D354" s="0" t="s">
        <x:v>386</x:v>
      </x:c>
      <x:c r="E354" s="47" t="n">
        <x:v>0.045</x:v>
      </x:c>
      <x:c r="F354" s="0" t="s">
        <x:v>214</x:v>
      </x:c>
      <x:c r="G354" s="0" t="s">
        <x:v>215</x:v>
      </x:c>
      <x:c r="H354" s="48" t="n">
        <x:v>76.16</x:v>
      </x:c>
      <x:c r="I354" s="0" t="s">
        <x:v>216</x:v>
      </x:c>
      <x:c r="J354" s="49">
        <x:f>ROUND(E354/I347* H354,5)</x:f>
      </x:c>
      <x:c r="K354" s="45" t="s"/>
    </x:row>
    <x:row r="355" spans="1:27">
      <x:c r="B355" s="0" t="s">
        <x:v>387</x:v>
      </x:c>
      <x:c r="C355" s="0" t="s">
        <x:v>212</x:v>
      </x:c>
      <x:c r="D355" s="0" t="s">
        <x:v>388</x:v>
      </x:c>
      <x:c r="E355" s="47" t="n">
        <x:v>0.045</x:v>
      </x:c>
      <x:c r="F355" s="0" t="s">
        <x:v>214</x:v>
      </x:c>
      <x:c r="G355" s="0" t="s">
        <x:v>215</x:v>
      </x:c>
      <x:c r="H355" s="48" t="n">
        <x:v>56.03</x:v>
      </x:c>
      <x:c r="I355" s="0" t="s">
        <x:v>216</x:v>
      </x:c>
      <x:c r="J355" s="49">
        <x:f>ROUND(E355/I347* H355,5)</x:f>
      </x:c>
      <x:c r="K355" s="45" t="s"/>
    </x:row>
    <x:row r="356" spans="1:27">
      <x:c r="D356" s="44" t="s">
        <x:v>221</x:v>
      </x:c>
      <x:c r="E356" s="45" t="s"/>
      <x:c r="H356" s="45" t="s"/>
      <x:c r="K356" s="48">
        <x:f>SUM(J354:J355)</x:f>
      </x:c>
    </x:row>
    <x:row r="357" spans="1:27">
      <x:c r="B357" s="14" t="s">
        <x:v>222</x:v>
      </x:c>
      <x:c r="E357" s="45" t="s"/>
      <x:c r="H357" s="45" t="s"/>
      <x:c r="K357" s="45" t="s"/>
    </x:row>
    <x:row r="358" spans="1:27">
      <x:c r="B358" s="0" t="s">
        <x:v>389</x:v>
      </x:c>
      <x:c r="C358" s="0" t="s">
        <x:v>226</x:v>
      </x:c>
      <x:c r="D358" s="0" t="s">
        <x:v>390</x:v>
      </x:c>
      <x:c r="E358" s="47" t="n">
        <x:v>0.097</x:v>
      </x:c>
      <x:c r="G358" s="0" t="s">
        <x:v>215</x:v>
      </x:c>
      <x:c r="H358" s="48" t="n">
        <x:v>23.85</x:v>
      </x:c>
      <x:c r="I358" s="0" t="s">
        <x:v>216</x:v>
      </x:c>
      <x:c r="J358" s="49">
        <x:f>ROUND(E358* H358,5)</x:f>
      </x:c>
      <x:c r="K358" s="45" t="s"/>
    </x:row>
    <x:row r="359" spans="1:27">
      <x:c r="B359" s="0" t="s">
        <x:v>391</x:v>
      </x:c>
      <x:c r="C359" s="0" t="s">
        <x:v>25</x:v>
      </x:c>
      <x:c r="D359" s="0" t="s">
        <x:v>392</x:v>
      </x:c>
      <x:c r="E359" s="47" t="n">
        <x:v>1.5</x:v>
      </x:c>
      <x:c r="G359" s="0" t="s">
        <x:v>215</x:v>
      </x:c>
      <x:c r="H359" s="48" t="n">
        <x:v>7.3</x:v>
      </x:c>
      <x:c r="I359" s="0" t="s">
        <x:v>216</x:v>
      </x:c>
      <x:c r="J359" s="49">
        <x:f>ROUND(E359* H359,5)</x:f>
      </x:c>
      <x:c r="K359" s="45" t="s"/>
    </x:row>
    <x:row r="360" spans="1:27">
      <x:c r="B360" s="0" t="s">
        <x:v>393</x:v>
      </x:c>
      <x:c r="C360" s="0" t="s">
        <x:v>52</x:v>
      </x:c>
      <x:c r="D360" s="0" t="s">
        <x:v>394</x:v>
      </x:c>
      <x:c r="E360" s="47" t="n">
        <x:v>0.33</x:v>
      </x:c>
      <x:c r="G360" s="0" t="s">
        <x:v>215</x:v>
      </x:c>
      <x:c r="H360" s="48" t="n">
        <x:v>21.3</x:v>
      </x:c>
      <x:c r="I360" s="0" t="s">
        <x:v>216</x:v>
      </x:c>
      <x:c r="J360" s="49">
        <x:f>ROUND(E360* H360,5)</x:f>
      </x:c>
      <x:c r="K360" s="45" t="s"/>
    </x:row>
    <x:row r="361" spans="1:27">
      <x:c r="D361" s="44" t="s">
        <x:v>232</x:v>
      </x:c>
      <x:c r="E361" s="45" t="s"/>
      <x:c r="H361" s="45" t="s"/>
      <x:c r="K361" s="48">
        <x:f>SUM(J358:J360)</x:f>
      </x:c>
    </x:row>
    <x:row r="362" spans="1:27">
      <x:c r="D362" s="44" t="s">
        <x:v>204</x:v>
      </x:c>
      <x:c r="E362" s="45" t="s"/>
      <x:c r="H362" s="45" t="s"/>
      <x:c r="K362" s="46">
        <x:f>SUM(J348:J361)</x:f>
      </x:c>
    </x:row>
    <x:row r="363" spans="1:27">
      <x:c r="D363" s="44" t="s">
        <x:v>205</x:v>
      </x:c>
      <x:c r="E363" s="45" t="s"/>
      <x:c r="H363" s="45" t="s"/>
      <x:c r="K363" s="46">
        <x:f>SUM(K362:K362)</x:f>
      </x:c>
    </x:row>
    <x:row r="365" spans="1:27" customFormat="1" ht="45" customHeight="1">
      <x:c r="A365" s="37" t="s">
        <x:v>395</x:v>
      </x:c>
      <x:c r="B365" s="37" t="s">
        <x:v>86</x:v>
      </x:c>
      <x:c r="C365" s="38" t="s">
        <x:v>25</x:v>
      </x:c>
      <x:c r="D365" s="39" t="s">
        <x:v>87</x:v>
      </x:c>
      <x:c r="E365" s="38" t="s"/>
      <x:c r="F365" s="38" t="s"/>
      <x:c r="G365" s="38" t="s"/>
      <x:c r="H365" s="40" t="s">
        <x:v>199</x:v>
      </x:c>
      <x:c r="I365" s="41" t="n">
        <x:v>1</x:v>
      </x:c>
      <x:c r="J365" s="42" t="s"/>
      <x:c r="K365" s="43">
        <x:f>ROUND(K384,2)</x:f>
      </x:c>
      <x:c r="L365" s="39" t="s">
        <x:v>396</x:v>
      </x:c>
      <x:c r="M365" s="38" t="s"/>
      <x:c r="N365" s="38" t="s"/>
      <x:c r="O365" s="38" t="s"/>
      <x:c r="P365" s="38" t="s"/>
      <x:c r="Q365" s="38" t="s"/>
      <x:c r="R365" s="38" t="s"/>
      <x:c r="S365" s="38" t="s"/>
      <x:c r="T365" s="38" t="s"/>
      <x:c r="U365" s="38" t="s"/>
      <x:c r="V365" s="38" t="s"/>
      <x:c r="W365" s="38" t="s"/>
      <x:c r="X365" s="38" t="s"/>
      <x:c r="Y365" s="38" t="s"/>
      <x:c r="Z365" s="38" t="s"/>
      <x:c r="AA365" s="38" t="s"/>
    </x:row>
    <x:row r="366" spans="1:27">
      <x:c r="B366" s="14" t="s">
        <x:v>210</x:v>
      </x:c>
    </x:row>
    <x:row r="367" spans="1:27">
      <x:c r="B367" s="0" t="s">
        <x:v>266</x:v>
      </x:c>
      <x:c r="C367" s="0" t="s">
        <x:v>212</x:v>
      </x:c>
      <x:c r="D367" s="0" t="s">
        <x:v>267</x:v>
      </x:c>
      <x:c r="E367" s="47" t="n">
        <x:v>0.1</x:v>
      </x:c>
      <x:c r="F367" s="0" t="s">
        <x:v>214</x:v>
      </x:c>
      <x:c r="G367" s="0" t="s">
        <x:v>215</x:v>
      </x:c>
      <x:c r="H367" s="48" t="n">
        <x:v>25.59</x:v>
      </x:c>
      <x:c r="I367" s="0" t="s">
        <x:v>216</x:v>
      </x:c>
      <x:c r="J367" s="49">
        <x:f>ROUND(E367/I365* H367,5)</x:f>
      </x:c>
      <x:c r="K367" s="45" t="s"/>
    </x:row>
    <x:row r="368" spans="1:27">
      <x:c r="B368" s="0" t="s">
        <x:v>286</x:v>
      </x:c>
      <x:c r="C368" s="0" t="s">
        <x:v>212</x:v>
      </x:c>
      <x:c r="D368" s="0" t="s">
        <x:v>287</x:v>
      </x:c>
      <x:c r="E368" s="47" t="n">
        <x:v>0.1</x:v>
      </x:c>
      <x:c r="F368" s="0" t="s">
        <x:v>214</x:v>
      </x:c>
      <x:c r="G368" s="0" t="s">
        <x:v>215</x:v>
      </x:c>
      <x:c r="H368" s="48" t="n">
        <x:v>30.67</x:v>
      </x:c>
      <x:c r="I368" s="0" t="s">
        <x:v>216</x:v>
      </x:c>
      <x:c r="J368" s="49">
        <x:f>ROUND(E368/I365* H368,5)</x:f>
      </x:c>
      <x:c r="K368" s="45" t="s"/>
    </x:row>
    <x:row r="369" spans="1:27">
      <x:c r="B369" s="0" t="s">
        <x:v>309</x:v>
      </x:c>
      <x:c r="C369" s="0" t="s">
        <x:v>212</x:v>
      </x:c>
      <x:c r="D369" s="0" t="s">
        <x:v>310</x:v>
      </x:c>
      <x:c r="E369" s="47" t="n">
        <x:v>0.2</x:v>
      </x:c>
      <x:c r="F369" s="0" t="s">
        <x:v>214</x:v>
      </x:c>
      <x:c r="G369" s="0" t="s">
        <x:v>215</x:v>
      </x:c>
      <x:c r="H369" s="48" t="n">
        <x:v>27.23</x:v>
      </x:c>
      <x:c r="I369" s="0" t="s">
        <x:v>216</x:v>
      </x:c>
      <x:c r="J369" s="49">
        <x:f>ROUND(E369/I365* H369,5)</x:f>
      </x:c>
      <x:c r="K369" s="45" t="s"/>
    </x:row>
    <x:row r="370" spans="1:27">
      <x:c r="D370" s="44" t="s">
        <x:v>217</x:v>
      </x:c>
      <x:c r="E370" s="45" t="s"/>
      <x:c r="H370" s="45" t="s"/>
      <x:c r="K370" s="48">
        <x:f>SUM(J367:J369)</x:f>
      </x:c>
    </x:row>
    <x:row r="371" spans="1:27">
      <x:c r="B371" s="14" t="s">
        <x:v>218</x:v>
      </x:c>
      <x:c r="E371" s="45" t="s"/>
      <x:c r="H371" s="45" t="s"/>
      <x:c r="K371" s="45" t="s"/>
    </x:row>
    <x:row r="372" spans="1:27">
      <x:c r="B372" s="0" t="s">
        <x:v>387</x:v>
      </x:c>
      <x:c r="C372" s="0" t="s">
        <x:v>212</x:v>
      </x:c>
      <x:c r="D372" s="0" t="s">
        <x:v>388</x:v>
      </x:c>
      <x:c r="E372" s="47" t="n">
        <x:v>0.045</x:v>
      </x:c>
      <x:c r="F372" s="0" t="s">
        <x:v>214</x:v>
      </x:c>
      <x:c r="G372" s="0" t="s">
        <x:v>215</x:v>
      </x:c>
      <x:c r="H372" s="48" t="n">
        <x:v>56.03</x:v>
      </x:c>
      <x:c r="I372" s="0" t="s">
        <x:v>216</x:v>
      </x:c>
      <x:c r="J372" s="49">
        <x:f>ROUND(E372/I365* H372,5)</x:f>
      </x:c>
      <x:c r="K372" s="45" t="s"/>
    </x:row>
    <x:row r="373" spans="1:27">
      <x:c r="B373" s="0" t="s">
        <x:v>385</x:v>
      </x:c>
      <x:c r="C373" s="0" t="s">
        <x:v>212</x:v>
      </x:c>
      <x:c r="D373" s="0" t="s">
        <x:v>386</x:v>
      </x:c>
      <x:c r="E373" s="47" t="n">
        <x:v>0.045</x:v>
      </x:c>
      <x:c r="F373" s="0" t="s">
        <x:v>214</x:v>
      </x:c>
      <x:c r="G373" s="0" t="s">
        <x:v>215</x:v>
      </x:c>
      <x:c r="H373" s="48" t="n">
        <x:v>76.16</x:v>
      </x:c>
      <x:c r="I373" s="0" t="s">
        <x:v>216</x:v>
      </x:c>
      <x:c r="J373" s="49">
        <x:f>ROUND(E373/I365* H373,5)</x:f>
      </x:c>
      <x:c r="K373" s="45" t="s"/>
    </x:row>
    <x:row r="374" spans="1:27">
      <x:c r="D374" s="44" t="s">
        <x:v>221</x:v>
      </x:c>
      <x:c r="E374" s="45" t="s"/>
      <x:c r="H374" s="45" t="s"/>
      <x:c r="K374" s="48">
        <x:f>SUM(J372:J373)</x:f>
      </x:c>
    </x:row>
    <x:row r="375" spans="1:27">
      <x:c r="B375" s="14" t="s">
        <x:v>222</x:v>
      </x:c>
      <x:c r="E375" s="45" t="s"/>
      <x:c r="H375" s="45" t="s"/>
      <x:c r="K375" s="45" t="s"/>
    </x:row>
    <x:row r="376" spans="1:27">
      <x:c r="B376" s="0" t="s">
        <x:v>389</x:v>
      </x:c>
      <x:c r="C376" s="0" t="s">
        <x:v>226</x:v>
      </x:c>
      <x:c r="D376" s="0" t="s">
        <x:v>390</x:v>
      </x:c>
      <x:c r="E376" s="47" t="n">
        <x:v>0.097</x:v>
      </x:c>
      <x:c r="G376" s="0" t="s">
        <x:v>215</x:v>
      </x:c>
      <x:c r="H376" s="48" t="n">
        <x:v>23.85</x:v>
      </x:c>
      <x:c r="I376" s="0" t="s">
        <x:v>216</x:v>
      </x:c>
      <x:c r="J376" s="49">
        <x:f>ROUND(E376* H376,5)</x:f>
      </x:c>
      <x:c r="K376" s="45" t="s"/>
    </x:row>
    <x:row r="377" spans="1:27">
      <x:c r="B377" s="0" t="s">
        <x:v>393</x:v>
      </x:c>
      <x:c r="C377" s="0" t="s">
        <x:v>52</x:v>
      </x:c>
      <x:c r="D377" s="0" t="s">
        <x:v>394</x:v>
      </x:c>
      <x:c r="E377" s="47" t="n">
        <x:v>0.33</x:v>
      </x:c>
      <x:c r="G377" s="0" t="s">
        <x:v>215</x:v>
      </x:c>
      <x:c r="H377" s="48" t="n">
        <x:v>21.3</x:v>
      </x:c>
      <x:c r="I377" s="0" t="s">
        <x:v>216</x:v>
      </x:c>
      <x:c r="J377" s="49">
        <x:f>ROUND(E377* H377,5)</x:f>
      </x:c>
      <x:c r="K377" s="45" t="s"/>
    </x:row>
    <x:row r="378" spans="1:27">
      <x:c r="B378" s="0" t="s">
        <x:v>397</x:v>
      </x:c>
      <x:c r="C378" s="0" t="s">
        <x:v>25</x:v>
      </x:c>
      <x:c r="D378" s="0" t="s">
        <x:v>398</x:v>
      </x:c>
      <x:c r="E378" s="47" t="n">
        <x:v>1.5</x:v>
      </x:c>
      <x:c r="G378" s="0" t="s">
        <x:v>215</x:v>
      </x:c>
      <x:c r="H378" s="48" t="n">
        <x:v>10.7</x:v>
      </x:c>
      <x:c r="I378" s="0" t="s">
        <x:v>216</x:v>
      </x:c>
      <x:c r="J378" s="49">
        <x:f>ROUND(E378* H378,5)</x:f>
      </x:c>
      <x:c r="K378" s="45" t="s"/>
    </x:row>
    <x:row r="379" spans="1:27">
      <x:c r="D379" s="44" t="s">
        <x:v>232</x:v>
      </x:c>
      <x:c r="E379" s="45" t="s"/>
      <x:c r="H379" s="45" t="s"/>
      <x:c r="K379" s="48">
        <x:f>SUM(J376:J378)</x:f>
      </x:c>
    </x:row>
    <x:row r="380" spans="1:27">
      <x:c r="B380" s="14" t="s">
        <x:v>399</x:v>
      </x:c>
      <x:c r="E380" s="45" t="s"/>
      <x:c r="H380" s="45" t="s"/>
      <x:c r="K380" s="45" t="s"/>
    </x:row>
    <x:row r="381" spans="1:27">
      <x:c r="B381" s="0" t="s">
        <x:v>400</x:v>
      </x:c>
      <x:c r="C381" s="0" t="s">
        <x:v>13</x:v>
      </x:c>
      <x:c r="D381" s="0" t="s">
        <x:v>401</x:v>
      </x:c>
      <x:c r="E381" s="47" t="n">
        <x:v>0.6</x:v>
      </x:c>
      <x:c r="G381" s="0" t="s">
        <x:v>215</x:v>
      </x:c>
      <x:c r="H381" s="48" t="n">
        <x:v>7.4</x:v>
      </x:c>
      <x:c r="I381" s="0" t="s">
        <x:v>216</x:v>
      </x:c>
      <x:c r="J381" s="49">
        <x:f>ROUND(E381* H381,5)</x:f>
      </x:c>
      <x:c r="K381" s="45" t="s"/>
    </x:row>
    <x:row r="382" spans="1:27">
      <x:c r="D382" s="44" t="s">
        <x:v>402</x:v>
      </x:c>
      <x:c r="E382" s="45" t="s"/>
      <x:c r="H382" s="45" t="s"/>
      <x:c r="K382" s="48">
        <x:f>SUM(J381:J381)</x:f>
      </x:c>
    </x:row>
    <x:row r="383" spans="1:27">
      <x:c r="D383" s="44" t="s">
        <x:v>204</x:v>
      </x:c>
      <x:c r="E383" s="45" t="s"/>
      <x:c r="H383" s="45" t="s"/>
      <x:c r="K383" s="46">
        <x:f>SUM(J366:J382)</x:f>
      </x:c>
    </x:row>
    <x:row r="384" spans="1:27">
      <x:c r="D384" s="44" t="s">
        <x:v>205</x:v>
      </x:c>
      <x:c r="E384" s="45" t="s"/>
      <x:c r="H384" s="45" t="s"/>
      <x:c r="K384" s="46">
        <x:f>SUM(K383:K383)</x:f>
      </x:c>
    </x:row>
    <x:row r="386" spans="1:27" customFormat="1" ht="45" customHeight="1">
      <x:c r="A386" s="37" t="s"/>
      <x:c r="B386" s="37" t="s">
        <x:v>403</x:v>
      </x:c>
      <x:c r="C386" s="38" t="s">
        <x:v>52</x:v>
      </x:c>
      <x:c r="D386" s="39" t="s">
        <x:v>404</x:v>
      </x:c>
      <x:c r="E386" s="38" t="s"/>
      <x:c r="F386" s="38" t="s"/>
      <x:c r="G386" s="38" t="s"/>
      <x:c r="H386" s="40" t="s">
        <x:v>199</x:v>
      </x:c>
      <x:c r="I386" s="41" t="n">
        <x:v>1</x:v>
      </x:c>
      <x:c r="J386" s="42" t="s"/>
      <x:c r="K386" s="43">
        <x:f>ROUND(K398,2)</x:f>
      </x:c>
      <x:c r="L386" s="39" t="s">
        <x:v>405</x:v>
      </x:c>
      <x:c r="M386" s="38" t="s"/>
      <x:c r="N386" s="38" t="s"/>
      <x:c r="O386" s="38" t="s"/>
      <x:c r="P386" s="38" t="s"/>
      <x:c r="Q386" s="38" t="s"/>
      <x:c r="R386" s="38" t="s"/>
      <x:c r="S386" s="38" t="s"/>
      <x:c r="T386" s="38" t="s"/>
      <x:c r="U386" s="38" t="s"/>
      <x:c r="V386" s="38" t="s"/>
      <x:c r="W386" s="38" t="s"/>
      <x:c r="X386" s="38" t="s"/>
      <x:c r="Y386" s="38" t="s"/>
      <x:c r="Z386" s="38" t="s"/>
      <x:c r="AA386" s="38" t="s"/>
    </x:row>
    <x:row r="387" spans="1:27">
      <x:c r="B387" s="14" t="s">
        <x:v>210</x:v>
      </x:c>
    </x:row>
    <x:row r="388" spans="1:27">
      <x:c r="B388" s="0" t="s">
        <x:v>286</x:v>
      </x:c>
      <x:c r="C388" s="0" t="s">
        <x:v>212</x:v>
      </x:c>
      <x:c r="D388" s="0" t="s">
        <x:v>287</x:v>
      </x:c>
      <x:c r="E388" s="47" t="n">
        <x:v>0.35</x:v>
      </x:c>
      <x:c r="F388" s="0" t="s">
        <x:v>214</x:v>
      </x:c>
      <x:c r="G388" s="0" t="s">
        <x:v>215</x:v>
      </x:c>
      <x:c r="H388" s="48" t="n">
        <x:v>30.67</x:v>
      </x:c>
      <x:c r="I388" s="0" t="s">
        <x:v>216</x:v>
      </x:c>
      <x:c r="J388" s="49">
        <x:f>ROUND(E388/I386* H388,5)</x:f>
      </x:c>
      <x:c r="K388" s="45" t="s"/>
    </x:row>
    <x:row r="389" spans="1:27">
      <x:c r="B389" s="0" t="s">
        <x:v>266</x:v>
      </x:c>
      <x:c r="C389" s="0" t="s">
        <x:v>212</x:v>
      </x:c>
      <x:c r="D389" s="0" t="s">
        <x:v>267</x:v>
      </x:c>
      <x:c r="E389" s="47" t="n">
        <x:v>0.35</x:v>
      </x:c>
      <x:c r="F389" s="0" t="s">
        <x:v>214</x:v>
      </x:c>
      <x:c r="G389" s="0" t="s">
        <x:v>215</x:v>
      </x:c>
      <x:c r="H389" s="48" t="n">
        <x:v>25.59</x:v>
      </x:c>
      <x:c r="I389" s="0" t="s">
        <x:v>216</x:v>
      </x:c>
      <x:c r="J389" s="49">
        <x:f>ROUND(E389/I386* H389,5)</x:f>
      </x:c>
      <x:c r="K389" s="45" t="s"/>
    </x:row>
    <x:row r="390" spans="1:27">
      <x:c r="D390" s="44" t="s">
        <x:v>217</x:v>
      </x:c>
      <x:c r="E390" s="45" t="s"/>
      <x:c r="H390" s="45" t="s"/>
      <x:c r="K390" s="48">
        <x:f>SUM(J388:J389)</x:f>
      </x:c>
    </x:row>
    <x:row r="391" spans="1:27">
      <x:c r="B391" s="14" t="s">
        <x:v>222</x:v>
      </x:c>
      <x:c r="E391" s="45" t="s"/>
      <x:c r="H391" s="45" t="s"/>
      <x:c r="K391" s="45" t="s"/>
    </x:row>
    <x:row r="392" spans="1:27">
      <x:c r="B392" s="0" t="s">
        <x:v>406</x:v>
      </x:c>
      <x:c r="C392" s="0" t="s">
        <x:v>52</x:v>
      </x:c>
      <x:c r="D392" s="0" t="s">
        <x:v>407</x:v>
      </x:c>
      <x:c r="E392" s="47" t="n">
        <x:v>1</x:v>
      </x:c>
      <x:c r="G392" s="0" t="s">
        <x:v>215</x:v>
      </x:c>
      <x:c r="H392" s="48" t="n">
        <x:v>21.51</x:v>
      </x:c>
      <x:c r="I392" s="0" t="s">
        <x:v>216</x:v>
      </x:c>
      <x:c r="J392" s="49">
        <x:f>ROUND(E392* H392,5)</x:f>
      </x:c>
      <x:c r="K392" s="45" t="s"/>
    </x:row>
    <x:row r="393" spans="1:27">
      <x:c r="B393" s="0" t="s">
        <x:v>408</x:v>
      </x:c>
      <x:c r="C393" s="0" t="s">
        <x:v>226</x:v>
      </x:c>
      <x:c r="D393" s="0" t="s">
        <x:v>409</x:v>
      </x:c>
      <x:c r="E393" s="47" t="n">
        <x:v>0.03</x:v>
      </x:c>
      <x:c r="G393" s="0" t="s">
        <x:v>215</x:v>
      </x:c>
      <x:c r="H393" s="48" t="n">
        <x:v>74.99</x:v>
      </x:c>
      <x:c r="I393" s="0" t="s">
        <x:v>216</x:v>
      </x:c>
      <x:c r="J393" s="49">
        <x:f>ROUND(E393* H393,5)</x:f>
      </x:c>
      <x:c r="K393" s="45" t="s"/>
    </x:row>
    <x:row r="394" spans="1:27">
      <x:c r="D394" s="44" t="s">
        <x:v>232</x:v>
      </x:c>
      <x:c r="E394" s="45" t="s"/>
      <x:c r="H394" s="45" t="s"/>
      <x:c r="K394" s="48">
        <x:f>SUM(J392:J393)</x:f>
      </x:c>
    </x:row>
    <x:row r="395" spans="1:27">
      <x:c r="E395" s="45" t="s"/>
      <x:c r="H395" s="45" t="s"/>
      <x:c r="K395" s="45" t="s"/>
    </x:row>
    <x:row r="396" spans="1:27">
      <x:c r="D396" s="44" t="s">
        <x:v>233</x:v>
      </x:c>
      <x:c r="E396" s="45" t="s"/>
      <x:c r="H396" s="45" t="n">
        <x:v>1.47</x:v>
      </x:c>
      <x:c r="I396" s="0" t="s">
        <x:v>234</x:v>
      </x:c>
      <x:c r="J396" s="0">
        <x:f>ROUND(H396/100*K390,5)</x:f>
      </x:c>
      <x:c r="K396" s="45" t="s"/>
    </x:row>
    <x:row r="397" spans="1:27">
      <x:c r="D397" s="44" t="s">
        <x:v>204</x:v>
      </x:c>
      <x:c r="E397" s="45" t="s"/>
      <x:c r="H397" s="45" t="s"/>
      <x:c r="K397" s="46">
        <x:f>SUM(J387:J396)</x:f>
      </x:c>
    </x:row>
    <x:row r="398" spans="1:27">
      <x:c r="D398" s="44" t="s">
        <x:v>205</x:v>
      </x:c>
      <x:c r="E398" s="45" t="s"/>
      <x:c r="H398" s="45" t="s"/>
      <x:c r="K398" s="46">
        <x:f>SUM(K397:K397)</x:f>
      </x:c>
    </x:row>
    <x:row r="400" spans="1:27" customFormat="1" ht="45" customHeight="1">
      <x:c r="A400" s="37" t="s">
        <x:v>410</x:v>
      </x:c>
      <x:c r="B400" s="37" t="s">
        <x:v>153</x:v>
      </x:c>
      <x:c r="C400" s="38" t="s">
        <x:v>25</x:v>
      </x:c>
      <x:c r="D400" s="39" t="s">
        <x:v>154</x:v>
      </x:c>
      <x:c r="E400" s="38" t="s"/>
      <x:c r="F400" s="38" t="s"/>
      <x:c r="G400" s="38" t="s"/>
      <x:c r="H400" s="40" t="s">
        <x:v>199</x:v>
      </x:c>
      <x:c r="I400" s="41" t="n">
        <x:v>1</x:v>
      </x:c>
      <x:c r="J400" s="42" t="s"/>
      <x:c r="K400" s="43">
        <x:f>ROUND(K414,2)</x:f>
      </x:c>
      <x:c r="L400" s="39" t="s">
        <x:v>411</x:v>
      </x:c>
      <x:c r="M400" s="38" t="s"/>
      <x:c r="N400" s="38" t="s"/>
      <x:c r="O400" s="38" t="s"/>
      <x:c r="P400" s="38" t="s"/>
      <x:c r="Q400" s="38" t="s"/>
      <x:c r="R400" s="38" t="s"/>
      <x:c r="S400" s="38" t="s"/>
      <x:c r="T400" s="38" t="s"/>
      <x:c r="U400" s="38" t="s"/>
      <x:c r="V400" s="38" t="s"/>
      <x:c r="W400" s="38" t="s"/>
      <x:c r="X400" s="38" t="s"/>
      <x:c r="Y400" s="38" t="s"/>
      <x:c r="Z400" s="38" t="s"/>
      <x:c r="AA400" s="38" t="s"/>
    </x:row>
    <x:row r="401" spans="1:27">
      <x:c r="B401" s="14" t="s">
        <x:v>210</x:v>
      </x:c>
    </x:row>
    <x:row r="402" spans="1:27">
      <x:c r="B402" s="0" t="s">
        <x:v>412</x:v>
      </x:c>
      <x:c r="C402" s="0" t="s">
        <x:v>212</x:v>
      </x:c>
      <x:c r="D402" s="0" t="s">
        <x:v>413</x:v>
      </x:c>
      <x:c r="E402" s="47" t="n">
        <x:v>0.4</x:v>
      </x:c>
      <x:c r="F402" s="0" t="s">
        <x:v>214</x:v>
      </x:c>
      <x:c r="G402" s="0" t="s">
        <x:v>215</x:v>
      </x:c>
      <x:c r="H402" s="48" t="n">
        <x:v>27.23</x:v>
      </x:c>
      <x:c r="I402" s="0" t="s">
        <x:v>216</x:v>
      </x:c>
      <x:c r="J402" s="49">
        <x:f>ROUND(E402/I400* H402,5)</x:f>
      </x:c>
      <x:c r="K402" s="45" t="s"/>
    </x:row>
    <x:row r="403" spans="1:27">
      <x:c r="B403" s="0" t="s">
        <x:v>414</x:v>
      </x:c>
      <x:c r="C403" s="0" t="s">
        <x:v>212</x:v>
      </x:c>
      <x:c r="D403" s="0" t="s">
        <x:v>415</x:v>
      </x:c>
      <x:c r="E403" s="47" t="n">
        <x:v>0.4</x:v>
      </x:c>
      <x:c r="F403" s="0" t="s">
        <x:v>214</x:v>
      </x:c>
      <x:c r="G403" s="0" t="s">
        <x:v>215</x:v>
      </x:c>
      <x:c r="H403" s="48" t="n">
        <x:v>31.7</x:v>
      </x:c>
      <x:c r="I403" s="0" t="s">
        <x:v>216</x:v>
      </x:c>
      <x:c r="J403" s="49">
        <x:f>ROUND(E403/I400* H403,5)</x:f>
      </x:c>
      <x:c r="K403" s="45" t="s"/>
    </x:row>
    <x:row r="404" spans="1:27">
      <x:c r="D404" s="44" t="s">
        <x:v>217</x:v>
      </x:c>
      <x:c r="E404" s="45" t="s"/>
      <x:c r="H404" s="45" t="s"/>
      <x:c r="K404" s="48">
        <x:f>SUM(J402:J403)</x:f>
      </x:c>
    </x:row>
    <x:row r="405" spans="1:27">
      <x:c r="B405" s="14" t="s">
        <x:v>222</x:v>
      </x:c>
      <x:c r="E405" s="45" t="s"/>
      <x:c r="H405" s="45" t="s"/>
      <x:c r="K405" s="45" t="s"/>
    </x:row>
    <x:row r="406" spans="1:27">
      <x:c r="B406" s="0" t="s">
        <x:v>416</x:v>
      </x:c>
      <x:c r="C406" s="0" t="s">
        <x:v>25</x:v>
      </x:c>
      <x:c r="D406" s="0" t="s">
        <x:v>417</x:v>
      </x:c>
      <x:c r="E406" s="47" t="n">
        <x:v>1.02</x:v>
      </x:c>
      <x:c r="G406" s="0" t="s">
        <x:v>215</x:v>
      </x:c>
      <x:c r="H406" s="48" t="n">
        <x:v>13.97</x:v>
      </x:c>
      <x:c r="I406" s="0" t="s">
        <x:v>216</x:v>
      </x:c>
      <x:c r="J406" s="49">
        <x:f>ROUND(E406* H406,5)</x:f>
      </x:c>
      <x:c r="K406" s="45" t="s"/>
    </x:row>
    <x:row r="407" spans="1:27">
      <x:c r="B407" s="0" t="s">
        <x:v>418</x:v>
      </x:c>
      <x:c r="C407" s="0" t="s">
        <x:v>52</x:v>
      </x:c>
      <x:c r="D407" s="0" t="s">
        <x:v>419</x:v>
      </x:c>
      <x:c r="E407" s="47" t="n">
        <x:v>1</x:v>
      </x:c>
      <x:c r="G407" s="0" t="s">
        <x:v>215</x:v>
      </x:c>
      <x:c r="H407" s="48" t="n">
        <x:v>0.49</x:v>
      </x:c>
      <x:c r="I407" s="0" t="s">
        <x:v>216</x:v>
      </x:c>
      <x:c r="J407" s="49">
        <x:f>ROUND(E407* H407,5)</x:f>
      </x:c>
      <x:c r="K407" s="45" t="s"/>
    </x:row>
    <x:row r="408" spans="1:27">
      <x:c r="B408" s="0" t="s">
        <x:v>420</x:v>
      </x:c>
      <x:c r="C408" s="0" t="s">
        <x:v>52</x:v>
      </x:c>
      <x:c r="D408" s="0" t="s">
        <x:v>421</x:v>
      </x:c>
      <x:c r="E408" s="47" t="n">
        <x:v>0.95</x:v>
      </x:c>
      <x:c r="G408" s="0" t="s">
        <x:v>215</x:v>
      </x:c>
      <x:c r="H408" s="48" t="n">
        <x:v>0.9</x:v>
      </x:c>
      <x:c r="I408" s="0" t="s">
        <x:v>216</x:v>
      </x:c>
      <x:c r="J408" s="49">
        <x:f>ROUND(E408* H408,5)</x:f>
      </x:c>
      <x:c r="K408" s="45" t="s"/>
    </x:row>
    <x:row r="409" spans="1:27">
      <x:c r="B409" s="0" t="s">
        <x:v>422</x:v>
      </x:c>
      <x:c r="C409" s="0" t="s">
        <x:v>52</x:v>
      </x:c>
      <x:c r="D409" s="0" t="s">
        <x:v>423</x:v>
      </x:c>
      <x:c r="E409" s="47" t="n">
        <x:v>0.3</x:v>
      </x:c>
      <x:c r="G409" s="0" t="s">
        <x:v>215</x:v>
      </x:c>
      <x:c r="H409" s="48" t="n">
        <x:v>3.64</x:v>
      </x:c>
      <x:c r="I409" s="0" t="s">
        <x:v>216</x:v>
      </x:c>
      <x:c r="J409" s="49">
        <x:f>ROUND(E409* H409,5)</x:f>
      </x:c>
      <x:c r="K409" s="45" t="s"/>
    </x:row>
    <x:row r="410" spans="1:27">
      <x:c r="D410" s="44" t="s">
        <x:v>232</x:v>
      </x:c>
      <x:c r="E410" s="45" t="s"/>
      <x:c r="H410" s="45" t="s"/>
      <x:c r="K410" s="48">
        <x:f>SUM(J406:J409)</x:f>
      </x:c>
    </x:row>
    <x:row r="411" spans="1:27">
      <x:c r="E411" s="45" t="s"/>
      <x:c r="H411" s="45" t="s"/>
      <x:c r="K411" s="45" t="s"/>
    </x:row>
    <x:row r="412" spans="1:27">
      <x:c r="D412" s="44" t="s">
        <x:v>233</x:v>
      </x:c>
      <x:c r="E412" s="45" t="s"/>
      <x:c r="H412" s="45" t="n">
        <x:v>1.53</x:v>
      </x:c>
      <x:c r="I412" s="0" t="s">
        <x:v>234</x:v>
      </x:c>
      <x:c r="J412" s="0">
        <x:f>ROUND(H412/100*K404,5)</x:f>
      </x:c>
      <x:c r="K412" s="45" t="s"/>
    </x:row>
    <x:row r="413" spans="1:27">
      <x:c r="D413" s="44" t="s">
        <x:v>204</x:v>
      </x:c>
      <x:c r="E413" s="45" t="s"/>
      <x:c r="H413" s="45" t="s"/>
      <x:c r="K413" s="46">
        <x:f>SUM(J401:J412)</x:f>
      </x:c>
    </x:row>
    <x:row r="414" spans="1:27">
      <x:c r="D414" s="44" t="s">
        <x:v>205</x:v>
      </x:c>
      <x:c r="E414" s="45" t="s"/>
      <x:c r="H414" s="45" t="s"/>
      <x:c r="K414" s="46">
        <x:f>SUM(K413:K413)</x:f>
      </x:c>
    </x:row>
    <x:row r="416" spans="1:27" customFormat="1" ht="45" customHeight="1">
      <x:c r="A416" s="37" t="s">
        <x:v>424</x:v>
      </x:c>
      <x:c r="B416" s="37" t="s">
        <x:v>124</x:v>
      </x:c>
      <x:c r="C416" s="38" t="s">
        <x:v>52</x:v>
      </x:c>
      <x:c r="D416" s="39" t="s">
        <x:v>125</x:v>
      </x:c>
      <x:c r="E416" s="38" t="s"/>
      <x:c r="F416" s="38" t="s"/>
      <x:c r="G416" s="38" t="s"/>
      <x:c r="H416" s="40" t="s">
        <x:v>199</x:v>
      </x:c>
      <x:c r="I416" s="41" t="n">
        <x:v>1</x:v>
      </x:c>
      <x:c r="J416" s="42" t="s"/>
      <x:c r="K416" s="43">
        <x:f>ROUND(K425,2)</x:f>
      </x:c>
      <x:c r="L416" s="39" t="s">
        <x:v>425</x:v>
      </x:c>
      <x:c r="M416" s="38" t="s"/>
      <x:c r="N416" s="38" t="s"/>
      <x:c r="O416" s="38" t="s"/>
      <x:c r="P416" s="38" t="s"/>
      <x:c r="Q416" s="38" t="s"/>
      <x:c r="R416" s="38" t="s"/>
      <x:c r="S416" s="38" t="s"/>
      <x:c r="T416" s="38" t="s"/>
      <x:c r="U416" s="38" t="s"/>
      <x:c r="V416" s="38" t="s"/>
      <x:c r="W416" s="38" t="s"/>
      <x:c r="X416" s="38" t="s"/>
      <x:c r="Y416" s="38" t="s"/>
      <x:c r="Z416" s="38" t="s"/>
      <x:c r="AA416" s="38" t="s"/>
    </x:row>
    <x:row r="417" spans="1:27">
      <x:c r="B417" s="14" t="s">
        <x:v>210</x:v>
      </x:c>
    </x:row>
    <x:row r="418" spans="1:27">
      <x:c r="B418" s="0" t="s">
        <x:v>426</x:v>
      </x:c>
      <x:c r="C418" s="0" t="s">
        <x:v>212</x:v>
      </x:c>
      <x:c r="D418" s="0" t="s">
        <x:v>427</x:v>
      </x:c>
      <x:c r="E418" s="47" t="n">
        <x:v>0.05</x:v>
      </x:c>
      <x:c r="F418" s="0" t="s">
        <x:v>214</x:v>
      </x:c>
      <x:c r="G418" s="0" t="s">
        <x:v>215</x:v>
      </x:c>
      <x:c r="H418" s="48" t="n">
        <x:v>27.19</x:v>
      </x:c>
      <x:c r="I418" s="0" t="s">
        <x:v>216</x:v>
      </x:c>
      <x:c r="J418" s="49">
        <x:f>ROUND(E418/I416* H418,5)</x:f>
      </x:c>
      <x:c r="K418" s="45" t="s"/>
    </x:row>
    <x:row r="419" spans="1:27">
      <x:c r="B419" s="0" t="s">
        <x:v>428</x:v>
      </x:c>
      <x:c r="C419" s="0" t="s">
        <x:v>212</x:v>
      </x:c>
      <x:c r="D419" s="0" t="s">
        <x:v>429</x:v>
      </x:c>
      <x:c r="E419" s="47" t="n">
        <x:v>0.15</x:v>
      </x:c>
      <x:c r="F419" s="0" t="s">
        <x:v>214</x:v>
      </x:c>
      <x:c r="G419" s="0" t="s">
        <x:v>215</x:v>
      </x:c>
      <x:c r="H419" s="48" t="n">
        <x:v>31.7</x:v>
      </x:c>
      <x:c r="I419" s="0" t="s">
        <x:v>216</x:v>
      </x:c>
      <x:c r="J419" s="49">
        <x:f>ROUND(E419/I416* H419,5)</x:f>
      </x:c>
      <x:c r="K419" s="45" t="s"/>
    </x:row>
    <x:row r="420" spans="1:27">
      <x:c r="D420" s="44" t="s">
        <x:v>217</x:v>
      </x:c>
      <x:c r="E420" s="45" t="s"/>
      <x:c r="H420" s="45" t="s"/>
      <x:c r="K420" s="48">
        <x:f>SUM(J418:J419)</x:f>
      </x:c>
    </x:row>
    <x:row r="421" spans="1:27">
      <x:c r="B421" s="14" t="s">
        <x:v>222</x:v>
      </x:c>
      <x:c r="E421" s="45" t="s"/>
      <x:c r="H421" s="45" t="s"/>
      <x:c r="K421" s="45" t="s"/>
    </x:row>
    <x:row r="422" spans="1:27">
      <x:c r="B422" s="0" t="s">
        <x:v>430</x:v>
      </x:c>
      <x:c r="C422" s="0" t="s">
        <x:v>52</x:v>
      </x:c>
      <x:c r="D422" s="0" t="s">
        <x:v>431</x:v>
      </x:c>
      <x:c r="E422" s="47" t="n">
        <x:v>1</x:v>
      </x:c>
      <x:c r="G422" s="0" t="s">
        <x:v>215</x:v>
      </x:c>
      <x:c r="H422" s="48" t="n">
        <x:v>12.18</x:v>
      </x:c>
      <x:c r="I422" s="0" t="s">
        <x:v>216</x:v>
      </x:c>
      <x:c r="J422" s="49">
        <x:f>ROUND(E422* H422,5)</x:f>
      </x:c>
      <x:c r="K422" s="45" t="s"/>
    </x:row>
    <x:row r="423" spans="1:27">
      <x:c r="D423" s="44" t="s">
        <x:v>232</x:v>
      </x:c>
      <x:c r="E423" s="45" t="s"/>
      <x:c r="H423" s="45" t="s"/>
      <x:c r="K423" s="48">
        <x:f>SUM(J422:J422)</x:f>
      </x:c>
    </x:row>
    <x:row r="424" spans="1:27">
      <x:c r="D424" s="44" t="s">
        <x:v>204</x:v>
      </x:c>
      <x:c r="E424" s="45" t="s"/>
      <x:c r="H424" s="45" t="s"/>
      <x:c r="K424" s="46">
        <x:f>SUM(J417:J423)</x:f>
      </x:c>
    </x:row>
    <x:row r="425" spans="1:27">
      <x:c r="D425" s="44" t="s">
        <x:v>205</x:v>
      </x:c>
      <x:c r="E425" s="45" t="s"/>
      <x:c r="H425" s="45" t="s"/>
      <x:c r="K425" s="46">
        <x:f>SUM(K424:K424)</x:f>
      </x:c>
    </x:row>
    <x:row r="427" spans="1:27" customFormat="1" ht="45" customHeight="1">
      <x:c r="A427" s="37" t="s">
        <x:v>432</x:v>
      </x:c>
      <x:c r="B427" s="37" t="s">
        <x:v>175</x:v>
      </x:c>
      <x:c r="C427" s="38" t="s">
        <x:v>52</x:v>
      </x:c>
      <x:c r="D427" s="39" t="s">
        <x:v>176</x:v>
      </x:c>
      <x:c r="E427" s="38" t="s"/>
      <x:c r="F427" s="38" t="s"/>
      <x:c r="G427" s="38" t="s"/>
      <x:c r="H427" s="40" t="s">
        <x:v>199</x:v>
      </x:c>
      <x:c r="I427" s="41" t="n">
        <x:v>1</x:v>
      </x:c>
      <x:c r="J427" s="42" t="s"/>
      <x:c r="K427" s="43">
        <x:f>ROUND(K439,2)</x:f>
      </x:c>
      <x:c r="L427" s="39" t="s">
        <x:v>433</x:v>
      </x:c>
      <x:c r="M427" s="38" t="s"/>
      <x:c r="N427" s="38" t="s"/>
      <x:c r="O427" s="38" t="s"/>
      <x:c r="P427" s="38" t="s"/>
      <x:c r="Q427" s="38" t="s"/>
      <x:c r="R427" s="38" t="s"/>
      <x:c r="S427" s="38" t="s"/>
      <x:c r="T427" s="38" t="s"/>
      <x:c r="U427" s="38" t="s"/>
      <x:c r="V427" s="38" t="s"/>
      <x:c r="W427" s="38" t="s"/>
      <x:c r="X427" s="38" t="s"/>
      <x:c r="Y427" s="38" t="s"/>
      <x:c r="Z427" s="38" t="s"/>
      <x:c r="AA427" s="38" t="s"/>
    </x:row>
    <x:row r="428" spans="1:27">
      <x:c r="B428" s="14" t="s">
        <x:v>210</x:v>
      </x:c>
    </x:row>
    <x:row r="429" spans="1:27">
      <x:c r="B429" s="0" t="s">
        <x:v>426</x:v>
      </x:c>
      <x:c r="C429" s="0" t="s">
        <x:v>212</x:v>
      </x:c>
      <x:c r="D429" s="0" t="s">
        <x:v>427</x:v>
      </x:c>
      <x:c r="E429" s="47" t="n">
        <x:v>0.42</x:v>
      </x:c>
      <x:c r="F429" s="0" t="s">
        <x:v>214</x:v>
      </x:c>
      <x:c r="G429" s="0" t="s">
        <x:v>215</x:v>
      </x:c>
      <x:c r="H429" s="48" t="n">
        <x:v>27.19</x:v>
      </x:c>
      <x:c r="I429" s="0" t="s">
        <x:v>216</x:v>
      </x:c>
      <x:c r="J429" s="49">
        <x:f>ROUND(E429/I427* H429,5)</x:f>
      </x:c>
      <x:c r="K429" s="45" t="s"/>
    </x:row>
    <x:row r="430" spans="1:27">
      <x:c r="B430" s="0" t="s">
        <x:v>428</x:v>
      </x:c>
      <x:c r="C430" s="0" t="s">
        <x:v>212</x:v>
      </x:c>
      <x:c r="D430" s="0" t="s">
        <x:v>429</x:v>
      </x:c>
      <x:c r="E430" s="47" t="n">
        <x:v>0.38</x:v>
      </x:c>
      <x:c r="F430" s="0" t="s">
        <x:v>214</x:v>
      </x:c>
      <x:c r="G430" s="0" t="s">
        <x:v>215</x:v>
      </x:c>
      <x:c r="H430" s="48" t="n">
        <x:v>31.7</x:v>
      </x:c>
      <x:c r="I430" s="0" t="s">
        <x:v>216</x:v>
      </x:c>
      <x:c r="J430" s="49">
        <x:f>ROUND(E430/I427* H430,5)</x:f>
      </x:c>
      <x:c r="K430" s="45" t="s"/>
    </x:row>
    <x:row r="431" spans="1:27">
      <x:c r="D431" s="44" t="s">
        <x:v>217</x:v>
      </x:c>
      <x:c r="E431" s="45" t="s"/>
      <x:c r="H431" s="45" t="s"/>
      <x:c r="K431" s="48">
        <x:f>SUM(J429:J430)</x:f>
      </x:c>
    </x:row>
    <x:row r="432" spans="1:27">
      <x:c r="B432" s="14" t="s">
        <x:v>222</x:v>
      </x:c>
      <x:c r="E432" s="45" t="s"/>
      <x:c r="H432" s="45" t="s"/>
      <x:c r="K432" s="45" t="s"/>
    </x:row>
    <x:row r="433" spans="1:27">
      <x:c r="B433" s="0" t="s">
        <x:v>434</x:v>
      </x:c>
      <x:c r="C433" s="0" t="s">
        <x:v>52</x:v>
      </x:c>
      <x:c r="D433" s="0" t="s">
        <x:v>435</x:v>
      </x:c>
      <x:c r="E433" s="47" t="n">
        <x:v>1</x:v>
      </x:c>
      <x:c r="G433" s="0" t="s">
        <x:v>215</x:v>
      </x:c>
      <x:c r="H433" s="48" t="n">
        <x:v>952</x:v>
      </x:c>
      <x:c r="I433" s="0" t="s">
        <x:v>216</x:v>
      </x:c>
      <x:c r="J433" s="49">
        <x:f>ROUND(E433* H433,5)</x:f>
      </x:c>
      <x:c r="K433" s="45" t="s"/>
    </x:row>
    <x:row r="434" spans="1:27">
      <x:c r="B434" s="0" t="s">
        <x:v>436</x:v>
      </x:c>
      <x:c r="C434" s="0" t="s">
        <x:v>52</x:v>
      </x:c>
      <x:c r="D434" s="0" t="s">
        <x:v>437</x:v>
      </x:c>
      <x:c r="E434" s="47" t="n">
        <x:v>1</x:v>
      </x:c>
      <x:c r="G434" s="0" t="s">
        <x:v>215</x:v>
      </x:c>
      <x:c r="H434" s="48" t="n">
        <x:v>6.9</x:v>
      </x:c>
      <x:c r="I434" s="0" t="s">
        <x:v>216</x:v>
      </x:c>
      <x:c r="J434" s="49">
        <x:f>ROUND(E434* H434,5)</x:f>
      </x:c>
      <x:c r="K434" s="45" t="s"/>
    </x:row>
    <x:row r="435" spans="1:27">
      <x:c r="D435" s="44" t="s">
        <x:v>232</x:v>
      </x:c>
      <x:c r="E435" s="45" t="s"/>
      <x:c r="H435" s="45" t="s"/>
      <x:c r="K435" s="48">
        <x:f>SUM(J433:J434)</x:f>
      </x:c>
    </x:row>
    <x:row r="436" spans="1:27">
      <x:c r="E436" s="45" t="s"/>
      <x:c r="H436" s="45" t="s"/>
      <x:c r="K436" s="45" t="s"/>
    </x:row>
    <x:row r="437" spans="1:27">
      <x:c r="D437" s="44" t="s">
        <x:v>233</x:v>
      </x:c>
      <x:c r="E437" s="45" t="s"/>
      <x:c r="H437" s="45" t="n">
        <x:v>1.49</x:v>
      </x:c>
      <x:c r="I437" s="0" t="s">
        <x:v>234</x:v>
      </x:c>
      <x:c r="J437" s="0">
        <x:f>ROUND(H437/100*K431,5)</x:f>
      </x:c>
      <x:c r="K437" s="45" t="s"/>
    </x:row>
    <x:row r="438" spans="1:27">
      <x:c r="D438" s="44" t="s">
        <x:v>204</x:v>
      </x:c>
      <x:c r="E438" s="45" t="s"/>
      <x:c r="H438" s="45" t="s"/>
      <x:c r="K438" s="46">
        <x:f>SUM(J428:J437)</x:f>
      </x:c>
    </x:row>
    <x:row r="439" spans="1:27">
      <x:c r="D439" s="44" t="s">
        <x:v>205</x:v>
      </x:c>
      <x:c r="E439" s="45" t="s"/>
      <x:c r="H439" s="45" t="s"/>
      <x:c r="K439" s="46">
        <x:f>SUM(K438:K438)</x:f>
      </x:c>
    </x:row>
    <x:row r="441" spans="1:27" customFormat="1" ht="45" customHeight="1">
      <x:c r="A441" s="37" t="s">
        <x:v>438</x:v>
      </x:c>
      <x:c r="B441" s="37" t="s">
        <x:v>116</x:v>
      </x:c>
      <x:c r="C441" s="38" t="s">
        <x:v>25</x:v>
      </x:c>
      <x:c r="D441" s="39" t="s">
        <x:v>117</x:v>
      </x:c>
      <x:c r="E441" s="38" t="s"/>
      <x:c r="F441" s="38" t="s"/>
      <x:c r="G441" s="38" t="s"/>
      <x:c r="H441" s="40" t="s">
        <x:v>199</x:v>
      </x:c>
      <x:c r="I441" s="41" t="n">
        <x:v>1</x:v>
      </x:c>
      <x:c r="J441" s="42" t="s"/>
      <x:c r="K441" s="43">
        <x:f>ROUND(K451,2)</x:f>
      </x:c>
      <x:c r="L441" s="39" t="s">
        <x:v>439</x:v>
      </x:c>
      <x:c r="M441" s="38" t="s"/>
      <x:c r="N441" s="38" t="s"/>
      <x:c r="O441" s="38" t="s"/>
      <x:c r="P441" s="38" t="s"/>
      <x:c r="Q441" s="38" t="s"/>
      <x:c r="R441" s="38" t="s"/>
      <x:c r="S441" s="38" t="s"/>
      <x:c r="T441" s="38" t="s"/>
      <x:c r="U441" s="38" t="s"/>
      <x:c r="V441" s="38" t="s"/>
      <x:c r="W441" s="38" t="s"/>
      <x:c r="X441" s="38" t="s"/>
      <x:c r="Y441" s="38" t="s"/>
      <x:c r="Z441" s="38" t="s"/>
      <x:c r="AA441" s="38" t="s"/>
    </x:row>
    <x:row r="442" spans="1:27">
      <x:c r="B442" s="14" t="s">
        <x:v>210</x:v>
      </x:c>
    </x:row>
    <x:row r="443" spans="1:27">
      <x:c r="B443" s="0" t="s">
        <x:v>426</x:v>
      </x:c>
      <x:c r="C443" s="0" t="s">
        <x:v>212</x:v>
      </x:c>
      <x:c r="D443" s="0" t="s">
        <x:v>427</x:v>
      </x:c>
      <x:c r="E443" s="47" t="n">
        <x:v>0.05</x:v>
      </x:c>
      <x:c r="F443" s="0" t="s">
        <x:v>214</x:v>
      </x:c>
      <x:c r="G443" s="0" t="s">
        <x:v>215</x:v>
      </x:c>
      <x:c r="H443" s="48" t="n">
        <x:v>27.19</x:v>
      </x:c>
      <x:c r="I443" s="0" t="s">
        <x:v>216</x:v>
      </x:c>
      <x:c r="J443" s="49">
        <x:f>ROUND(E443/I441* H443,5)</x:f>
      </x:c>
      <x:c r="K443" s="45" t="s"/>
    </x:row>
    <x:row r="444" spans="1:27">
      <x:c r="B444" s="0" t="s">
        <x:v>428</x:v>
      </x:c>
      <x:c r="C444" s="0" t="s">
        <x:v>212</x:v>
      </x:c>
      <x:c r="D444" s="0" t="s">
        <x:v>429</x:v>
      </x:c>
      <x:c r="E444" s="47" t="n">
        <x:v>0.043</x:v>
      </x:c>
      <x:c r="F444" s="0" t="s">
        <x:v>214</x:v>
      </x:c>
      <x:c r="G444" s="0" t="s">
        <x:v>215</x:v>
      </x:c>
      <x:c r="H444" s="48" t="n">
        <x:v>31.7</x:v>
      </x:c>
      <x:c r="I444" s="0" t="s">
        <x:v>216</x:v>
      </x:c>
      <x:c r="J444" s="49">
        <x:f>ROUND(E444/I441* H444,5)</x:f>
      </x:c>
      <x:c r="K444" s="45" t="s"/>
    </x:row>
    <x:row r="445" spans="1:27">
      <x:c r="D445" s="44" t="s">
        <x:v>217</x:v>
      </x:c>
      <x:c r="E445" s="45" t="s"/>
      <x:c r="H445" s="45" t="s"/>
      <x:c r="K445" s="48">
        <x:f>SUM(J443:J444)</x:f>
      </x:c>
    </x:row>
    <x:row r="446" spans="1:27">
      <x:c r="B446" s="14" t="s">
        <x:v>222</x:v>
      </x:c>
      <x:c r="E446" s="45" t="s"/>
      <x:c r="H446" s="45" t="s"/>
      <x:c r="K446" s="45" t="s"/>
    </x:row>
    <x:row r="447" spans="1:27">
      <x:c r="B447" s="0" t="s">
        <x:v>440</x:v>
      </x:c>
      <x:c r="C447" s="0" t="s">
        <x:v>25</x:v>
      </x:c>
      <x:c r="D447" s="0" t="s">
        <x:v>441</x:v>
      </x:c>
      <x:c r="E447" s="47" t="n">
        <x:v>1.02</x:v>
      </x:c>
      <x:c r="G447" s="0" t="s">
        <x:v>215</x:v>
      </x:c>
      <x:c r="H447" s="48" t="n">
        <x:v>1.98</x:v>
      </x:c>
      <x:c r="I447" s="0" t="s">
        <x:v>216</x:v>
      </x:c>
      <x:c r="J447" s="49">
        <x:f>ROUND(E447* H447,5)</x:f>
      </x:c>
      <x:c r="K447" s="45" t="s"/>
    </x:row>
    <x:row r="448" spans="1:27">
      <x:c r="B448" s="0" t="s">
        <x:v>442</x:v>
      </x:c>
      <x:c r="C448" s="0" t="s">
        <x:v>52</x:v>
      </x:c>
      <x:c r="D448" s="0" t="s">
        <x:v>443</x:v>
      </x:c>
      <x:c r="E448" s="47" t="n">
        <x:v>1</x:v>
      </x:c>
      <x:c r="G448" s="0" t="s">
        <x:v>215</x:v>
      </x:c>
      <x:c r="H448" s="48" t="n">
        <x:v>0.2</x:v>
      </x:c>
      <x:c r="I448" s="0" t="s">
        <x:v>216</x:v>
      </x:c>
      <x:c r="J448" s="49">
        <x:f>ROUND(E448* H448,5)</x:f>
      </x:c>
      <x:c r="K448" s="45" t="s"/>
    </x:row>
    <x:row r="449" spans="1:27">
      <x:c r="D449" s="44" t="s">
        <x:v>232</x:v>
      </x:c>
      <x:c r="E449" s="45" t="s"/>
      <x:c r="H449" s="45" t="s"/>
      <x:c r="K449" s="48">
        <x:f>SUM(J447:J448)</x:f>
      </x:c>
    </x:row>
    <x:row r="450" spans="1:27">
      <x:c r="D450" s="44" t="s">
        <x:v>204</x:v>
      </x:c>
      <x:c r="E450" s="45" t="s"/>
      <x:c r="H450" s="45" t="s"/>
      <x:c r="K450" s="46">
        <x:f>SUM(J442:J449)</x:f>
      </x:c>
    </x:row>
    <x:row r="451" spans="1:27">
      <x:c r="D451" s="44" t="s">
        <x:v>205</x:v>
      </x:c>
      <x:c r="E451" s="45" t="s"/>
      <x:c r="H451" s="45" t="s"/>
      <x:c r="K451" s="46">
        <x:f>SUM(K450:K450)</x:f>
      </x:c>
    </x:row>
    <x:row r="453" spans="1:27" customFormat="1" ht="45" customHeight="1">
      <x:c r="A453" s="37" t="s">
        <x:v>444</x:v>
      </x:c>
      <x:c r="B453" s="37" t="s">
        <x:v>120</x:v>
      </x:c>
      <x:c r="C453" s="38" t="s">
        <x:v>25</x:v>
      </x:c>
      <x:c r="D453" s="39" t="s">
        <x:v>121</x:v>
      </x:c>
      <x:c r="E453" s="38" t="s"/>
      <x:c r="F453" s="38" t="s"/>
      <x:c r="G453" s="38" t="s"/>
      <x:c r="H453" s="40" t="s">
        <x:v>199</x:v>
      </x:c>
      <x:c r="I453" s="41" t="n">
        <x:v>1</x:v>
      </x:c>
      <x:c r="J453" s="42" t="s"/>
      <x:c r="K453" s="43">
        <x:f>ROUND(K463,2)</x:f>
      </x:c>
      <x:c r="L453" s="39" t="s">
        <x:v>445</x:v>
      </x:c>
      <x:c r="M453" s="38" t="s"/>
      <x:c r="N453" s="38" t="s"/>
      <x:c r="O453" s="38" t="s"/>
      <x:c r="P453" s="38" t="s"/>
      <x:c r="Q453" s="38" t="s"/>
      <x:c r="R453" s="38" t="s"/>
      <x:c r="S453" s="38" t="s"/>
      <x:c r="T453" s="38" t="s"/>
      <x:c r="U453" s="38" t="s"/>
      <x:c r="V453" s="38" t="s"/>
      <x:c r="W453" s="38" t="s"/>
      <x:c r="X453" s="38" t="s"/>
      <x:c r="Y453" s="38" t="s"/>
      <x:c r="Z453" s="38" t="s"/>
      <x:c r="AA453" s="38" t="s"/>
    </x:row>
    <x:row r="454" spans="1:27">
      <x:c r="B454" s="14" t="s">
        <x:v>210</x:v>
      </x:c>
    </x:row>
    <x:row r="455" spans="1:27">
      <x:c r="B455" s="0" t="s">
        <x:v>426</x:v>
      </x:c>
      <x:c r="C455" s="0" t="s">
        <x:v>212</x:v>
      </x:c>
      <x:c r="D455" s="0" t="s">
        <x:v>427</x:v>
      </x:c>
      <x:c r="E455" s="47" t="n">
        <x:v>0.05</x:v>
      </x:c>
      <x:c r="F455" s="0" t="s">
        <x:v>214</x:v>
      </x:c>
      <x:c r="G455" s="0" t="s">
        <x:v>215</x:v>
      </x:c>
      <x:c r="H455" s="48" t="n">
        <x:v>27.19</x:v>
      </x:c>
      <x:c r="I455" s="0" t="s">
        <x:v>216</x:v>
      </x:c>
      <x:c r="J455" s="49">
        <x:f>ROUND(E455/I453* H455,5)</x:f>
      </x:c>
      <x:c r="K455" s="45" t="s"/>
    </x:row>
    <x:row r="456" spans="1:27">
      <x:c r="B456" s="0" t="s">
        <x:v>428</x:v>
      </x:c>
      <x:c r="C456" s="0" t="s">
        <x:v>212</x:v>
      </x:c>
      <x:c r="D456" s="0" t="s">
        <x:v>429</x:v>
      </x:c>
      <x:c r="E456" s="47" t="n">
        <x:v>0.044</x:v>
      </x:c>
      <x:c r="F456" s="0" t="s">
        <x:v>214</x:v>
      </x:c>
      <x:c r="G456" s="0" t="s">
        <x:v>215</x:v>
      </x:c>
      <x:c r="H456" s="48" t="n">
        <x:v>31.7</x:v>
      </x:c>
      <x:c r="I456" s="0" t="s">
        <x:v>216</x:v>
      </x:c>
      <x:c r="J456" s="49">
        <x:f>ROUND(E456/I453* H456,5)</x:f>
      </x:c>
      <x:c r="K456" s="45" t="s"/>
    </x:row>
    <x:row r="457" spans="1:27">
      <x:c r="D457" s="44" t="s">
        <x:v>217</x:v>
      </x:c>
      <x:c r="E457" s="45" t="s"/>
      <x:c r="H457" s="45" t="s"/>
      <x:c r="K457" s="48">
        <x:f>SUM(J455:J456)</x:f>
      </x:c>
    </x:row>
    <x:row r="458" spans="1:27">
      <x:c r="B458" s="14" t="s">
        <x:v>222</x:v>
      </x:c>
      <x:c r="E458" s="45" t="s"/>
      <x:c r="H458" s="45" t="s"/>
      <x:c r="K458" s="45" t="s"/>
    </x:row>
    <x:row r="459" spans="1:27">
      <x:c r="B459" s="0" t="s">
        <x:v>446</x:v>
      </x:c>
      <x:c r="C459" s="0" t="s">
        <x:v>52</x:v>
      </x:c>
      <x:c r="D459" s="0" t="s">
        <x:v>447</x:v>
      </x:c>
      <x:c r="E459" s="47" t="n">
        <x:v>1</x:v>
      </x:c>
      <x:c r="G459" s="0" t="s">
        <x:v>215</x:v>
      </x:c>
      <x:c r="H459" s="48" t="n">
        <x:v>0.33</x:v>
      </x:c>
      <x:c r="I459" s="0" t="s">
        <x:v>216</x:v>
      </x:c>
      <x:c r="J459" s="49">
        <x:f>ROUND(E459* H459,5)</x:f>
      </x:c>
      <x:c r="K459" s="45" t="s"/>
    </x:row>
    <x:row r="460" spans="1:27">
      <x:c r="B460" s="0" t="s">
        <x:v>448</x:v>
      </x:c>
      <x:c r="C460" s="0" t="s">
        <x:v>25</x:v>
      </x:c>
      <x:c r="D460" s="0" t="s">
        <x:v>449</x:v>
      </x:c>
      <x:c r="E460" s="47" t="n">
        <x:v>1.02</x:v>
      </x:c>
      <x:c r="G460" s="0" t="s">
        <x:v>215</x:v>
      </x:c>
      <x:c r="H460" s="48" t="n">
        <x:v>8.82</x:v>
      </x:c>
      <x:c r="I460" s="0" t="s">
        <x:v>216</x:v>
      </x:c>
      <x:c r="J460" s="49">
        <x:f>ROUND(E460* H460,5)</x:f>
      </x:c>
      <x:c r="K460" s="45" t="s"/>
    </x:row>
    <x:row r="461" spans="1:27">
      <x:c r="D461" s="44" t="s">
        <x:v>232</x:v>
      </x:c>
      <x:c r="E461" s="45" t="s"/>
      <x:c r="H461" s="45" t="s"/>
      <x:c r="K461" s="48">
        <x:f>SUM(J459:J460)</x:f>
      </x:c>
    </x:row>
    <x:row r="462" spans="1:27">
      <x:c r="D462" s="44" t="s">
        <x:v>204</x:v>
      </x:c>
      <x:c r="E462" s="45" t="s"/>
      <x:c r="H462" s="45" t="s"/>
      <x:c r="K462" s="46">
        <x:f>SUM(J454:J461)</x:f>
      </x:c>
    </x:row>
    <x:row r="463" spans="1:27">
      <x:c r="D463" s="44" t="s">
        <x:v>205</x:v>
      </x:c>
      <x:c r="E463" s="45" t="s"/>
      <x:c r="H463" s="45" t="s"/>
      <x:c r="K463" s="46">
        <x:f>SUM(K462:K462)</x:f>
      </x:c>
    </x:row>
    <x:row r="465" spans="1:27" customFormat="1" ht="45" customHeight="1">
      <x:c r="A465" s="37" t="s">
        <x:v>450</x:v>
      </x:c>
      <x:c r="B465" s="37" t="s">
        <x:v>118</x:v>
      </x:c>
      <x:c r="C465" s="38" t="s">
        <x:v>25</x:v>
      </x:c>
      <x:c r="D465" s="39" t="s">
        <x:v>119</x:v>
      </x:c>
      <x:c r="E465" s="38" t="s"/>
      <x:c r="F465" s="38" t="s"/>
      <x:c r="G465" s="38" t="s"/>
      <x:c r="H465" s="40" t="s">
        <x:v>199</x:v>
      </x:c>
      <x:c r="I465" s="41" t="n">
        <x:v>1</x:v>
      </x:c>
      <x:c r="J465" s="42" t="s"/>
      <x:c r="K465" s="43">
        <x:f>ROUND(K475,2)</x:f>
      </x:c>
      <x:c r="L465" s="39" t="s">
        <x:v>451</x:v>
      </x:c>
      <x:c r="M465" s="38" t="s"/>
      <x:c r="N465" s="38" t="s"/>
      <x:c r="O465" s="38" t="s"/>
      <x:c r="P465" s="38" t="s"/>
      <x:c r="Q465" s="38" t="s"/>
      <x:c r="R465" s="38" t="s"/>
      <x:c r="S465" s="38" t="s"/>
      <x:c r="T465" s="38" t="s"/>
      <x:c r="U465" s="38" t="s"/>
      <x:c r="V465" s="38" t="s"/>
      <x:c r="W465" s="38" t="s"/>
      <x:c r="X465" s="38" t="s"/>
      <x:c r="Y465" s="38" t="s"/>
      <x:c r="Z465" s="38" t="s"/>
      <x:c r="AA465" s="38" t="s"/>
    </x:row>
    <x:row r="466" spans="1:27">
      <x:c r="B466" s="14" t="s">
        <x:v>210</x:v>
      </x:c>
    </x:row>
    <x:row r="467" spans="1:27">
      <x:c r="B467" s="0" t="s">
        <x:v>426</x:v>
      </x:c>
      <x:c r="C467" s="0" t="s">
        <x:v>212</x:v>
      </x:c>
      <x:c r="D467" s="0" t="s">
        <x:v>427</x:v>
      </x:c>
      <x:c r="E467" s="47" t="n">
        <x:v>0.05</x:v>
      </x:c>
      <x:c r="F467" s="0" t="s">
        <x:v>214</x:v>
      </x:c>
      <x:c r="G467" s="0" t="s">
        <x:v>215</x:v>
      </x:c>
      <x:c r="H467" s="48" t="n">
        <x:v>27.19</x:v>
      </x:c>
      <x:c r="I467" s="0" t="s">
        <x:v>216</x:v>
      </x:c>
      <x:c r="J467" s="49">
        <x:f>ROUND(E467/I465* H467,5)</x:f>
      </x:c>
      <x:c r="K467" s="45" t="s"/>
    </x:row>
    <x:row r="468" spans="1:27">
      <x:c r="B468" s="0" t="s">
        <x:v>428</x:v>
      </x:c>
      <x:c r="C468" s="0" t="s">
        <x:v>212</x:v>
      </x:c>
      <x:c r="D468" s="0" t="s">
        <x:v>429</x:v>
      </x:c>
      <x:c r="E468" s="47" t="n">
        <x:v>0.035</x:v>
      </x:c>
      <x:c r="F468" s="0" t="s">
        <x:v>214</x:v>
      </x:c>
      <x:c r="G468" s="0" t="s">
        <x:v>215</x:v>
      </x:c>
      <x:c r="H468" s="48" t="n">
        <x:v>31.7</x:v>
      </x:c>
      <x:c r="I468" s="0" t="s">
        <x:v>216</x:v>
      </x:c>
      <x:c r="J468" s="49">
        <x:f>ROUND(E468/I465* H468,5)</x:f>
      </x:c>
      <x:c r="K468" s="45" t="s"/>
    </x:row>
    <x:row r="469" spans="1:27">
      <x:c r="D469" s="44" t="s">
        <x:v>217</x:v>
      </x:c>
      <x:c r="E469" s="45" t="s"/>
      <x:c r="H469" s="45" t="s"/>
      <x:c r="K469" s="48">
        <x:f>SUM(J467:J468)</x:f>
      </x:c>
    </x:row>
    <x:row r="470" spans="1:27">
      <x:c r="B470" s="14" t="s">
        <x:v>222</x:v>
      </x:c>
      <x:c r="E470" s="45" t="s"/>
      <x:c r="H470" s="45" t="s"/>
      <x:c r="K470" s="45" t="s"/>
    </x:row>
    <x:row r="471" spans="1:27">
      <x:c r="B471" s="0" t="s">
        <x:v>446</x:v>
      </x:c>
      <x:c r="C471" s="0" t="s">
        <x:v>52</x:v>
      </x:c>
      <x:c r="D471" s="0" t="s">
        <x:v>447</x:v>
      </x:c>
      <x:c r="E471" s="47" t="n">
        <x:v>1</x:v>
      </x:c>
      <x:c r="G471" s="0" t="s">
        <x:v>215</x:v>
      </x:c>
      <x:c r="H471" s="48" t="n">
        <x:v>0.33</x:v>
      </x:c>
      <x:c r="I471" s="0" t="s">
        <x:v>216</x:v>
      </x:c>
      <x:c r="J471" s="49">
        <x:f>ROUND(E471* H471,5)</x:f>
      </x:c>
      <x:c r="K471" s="45" t="s"/>
    </x:row>
    <x:row r="472" spans="1:27">
      <x:c r="B472" s="0" t="s">
        <x:v>452</x:v>
      </x:c>
      <x:c r="C472" s="0" t="s">
        <x:v>25</x:v>
      </x:c>
      <x:c r="D472" s="0" t="s">
        <x:v>453</x:v>
      </x:c>
      <x:c r="E472" s="47" t="n">
        <x:v>1.02</x:v>
      </x:c>
      <x:c r="G472" s="0" t="s">
        <x:v>215</x:v>
      </x:c>
      <x:c r="H472" s="48" t="n">
        <x:v>4.41</x:v>
      </x:c>
      <x:c r="I472" s="0" t="s">
        <x:v>216</x:v>
      </x:c>
      <x:c r="J472" s="49">
        <x:f>ROUND(E472* H472,5)</x:f>
      </x:c>
      <x:c r="K472" s="45" t="s"/>
    </x:row>
    <x:row r="473" spans="1:27">
      <x:c r="D473" s="44" t="s">
        <x:v>232</x:v>
      </x:c>
      <x:c r="E473" s="45" t="s"/>
      <x:c r="H473" s="45" t="s"/>
      <x:c r="K473" s="48">
        <x:f>SUM(J471:J472)</x:f>
      </x:c>
    </x:row>
    <x:row r="474" spans="1:27">
      <x:c r="D474" s="44" t="s">
        <x:v>204</x:v>
      </x:c>
      <x:c r="E474" s="45" t="s"/>
      <x:c r="H474" s="45" t="s"/>
      <x:c r="K474" s="46">
        <x:f>SUM(J466:J473)</x:f>
      </x:c>
    </x:row>
    <x:row r="475" spans="1:27">
      <x:c r="D475" s="44" t="s">
        <x:v>205</x:v>
      </x:c>
      <x:c r="E475" s="45" t="s"/>
      <x:c r="H475" s="45" t="s"/>
      <x:c r="K475" s="46">
        <x:f>SUM(K474:K474)</x:f>
      </x:c>
    </x:row>
    <x:row r="477" spans="1:27" customFormat="1" ht="45" customHeight="1">
      <x:c r="A477" s="37" t="s">
        <x:v>454</x:v>
      </x:c>
      <x:c r="B477" s="37" t="s">
        <x:v>122</x:v>
      </x:c>
      <x:c r="C477" s="38" t="s">
        <x:v>25</x:v>
      </x:c>
      <x:c r="D477" s="39" t="s">
        <x:v>123</x:v>
      </x:c>
      <x:c r="E477" s="38" t="s"/>
      <x:c r="F477" s="38" t="s"/>
      <x:c r="G477" s="38" t="s"/>
      <x:c r="H477" s="40" t="s">
        <x:v>199</x:v>
      </x:c>
      <x:c r="I477" s="41" t="n">
        <x:v>1</x:v>
      </x:c>
      <x:c r="J477" s="42" t="s"/>
      <x:c r="K477" s="43">
        <x:f>ROUND(K487,2)</x:f>
      </x:c>
      <x:c r="L477" s="39" t="s">
        <x:v>455</x:v>
      </x:c>
      <x:c r="M477" s="38" t="s"/>
      <x:c r="N477" s="38" t="s"/>
      <x:c r="O477" s="38" t="s"/>
      <x:c r="P477" s="38" t="s"/>
      <x:c r="Q477" s="38" t="s"/>
      <x:c r="R477" s="38" t="s"/>
      <x:c r="S477" s="38" t="s"/>
      <x:c r="T477" s="38" t="s"/>
      <x:c r="U477" s="38" t="s"/>
      <x:c r="V477" s="38" t="s"/>
      <x:c r="W477" s="38" t="s"/>
      <x:c r="X477" s="38" t="s"/>
      <x:c r="Y477" s="38" t="s"/>
      <x:c r="Z477" s="38" t="s"/>
      <x:c r="AA477" s="38" t="s"/>
    </x:row>
    <x:row r="478" spans="1:27">
      <x:c r="B478" s="14" t="s">
        <x:v>210</x:v>
      </x:c>
    </x:row>
    <x:row r="479" spans="1:27">
      <x:c r="B479" s="0" t="s">
        <x:v>428</x:v>
      </x:c>
      <x:c r="C479" s="0" t="s">
        <x:v>212</x:v>
      </x:c>
      <x:c r="D479" s="0" t="s">
        <x:v>429</x:v>
      </x:c>
      <x:c r="E479" s="47" t="n">
        <x:v>0.016</x:v>
      </x:c>
      <x:c r="F479" s="0" t="s">
        <x:v>214</x:v>
      </x:c>
      <x:c r="G479" s="0" t="s">
        <x:v>215</x:v>
      </x:c>
      <x:c r="H479" s="48" t="n">
        <x:v>31.7</x:v>
      </x:c>
      <x:c r="I479" s="0" t="s">
        <x:v>216</x:v>
      </x:c>
      <x:c r="J479" s="49">
        <x:f>ROUND(E479/I477* H479,5)</x:f>
      </x:c>
      <x:c r="K479" s="45" t="s"/>
    </x:row>
    <x:row r="480" spans="1:27">
      <x:c r="B480" s="0" t="s">
        <x:v>426</x:v>
      </x:c>
      <x:c r="C480" s="0" t="s">
        <x:v>212</x:v>
      </x:c>
      <x:c r="D480" s="0" t="s">
        <x:v>427</x:v>
      </x:c>
      <x:c r="E480" s="47" t="n">
        <x:v>0.02</x:v>
      </x:c>
      <x:c r="F480" s="0" t="s">
        <x:v>214</x:v>
      </x:c>
      <x:c r="G480" s="0" t="s">
        <x:v>215</x:v>
      </x:c>
      <x:c r="H480" s="48" t="n">
        <x:v>27.19</x:v>
      </x:c>
      <x:c r="I480" s="0" t="s">
        <x:v>216</x:v>
      </x:c>
      <x:c r="J480" s="49">
        <x:f>ROUND(E480/I477* H480,5)</x:f>
      </x:c>
      <x:c r="K480" s="45" t="s"/>
    </x:row>
    <x:row r="481" spans="1:27">
      <x:c r="D481" s="44" t="s">
        <x:v>217</x:v>
      </x:c>
      <x:c r="E481" s="45" t="s"/>
      <x:c r="H481" s="45" t="s"/>
      <x:c r="K481" s="48">
        <x:f>SUM(J479:J480)</x:f>
      </x:c>
    </x:row>
    <x:row r="482" spans="1:27">
      <x:c r="B482" s="14" t="s">
        <x:v>222</x:v>
      </x:c>
      <x:c r="E482" s="45" t="s"/>
      <x:c r="H482" s="45" t="s"/>
      <x:c r="K482" s="45" t="s"/>
    </x:row>
    <x:row r="483" spans="1:27">
      <x:c r="B483" s="0" t="s">
        <x:v>456</x:v>
      </x:c>
      <x:c r="C483" s="0" t="s">
        <x:v>25</x:v>
      </x:c>
      <x:c r="D483" s="0" t="s">
        <x:v>457</x:v>
      </x:c>
      <x:c r="E483" s="47" t="n">
        <x:v>1.02</x:v>
      </x:c>
      <x:c r="G483" s="0" t="s">
        <x:v>215</x:v>
      </x:c>
      <x:c r="H483" s="48" t="n">
        <x:v>4.07</x:v>
      </x:c>
      <x:c r="I483" s="0" t="s">
        <x:v>216</x:v>
      </x:c>
      <x:c r="J483" s="49">
        <x:f>ROUND(E483* H483,5)</x:f>
      </x:c>
      <x:c r="K483" s="45" t="s"/>
    </x:row>
    <x:row r="484" spans="1:27">
      <x:c r="B484" s="0" t="s">
        <x:v>458</x:v>
      </x:c>
      <x:c r="C484" s="0" t="s">
        <x:v>52</x:v>
      </x:c>
      <x:c r="D484" s="0" t="s">
        <x:v>459</x:v>
      </x:c>
      <x:c r="E484" s="47" t="n">
        <x:v>1</x:v>
      </x:c>
      <x:c r="G484" s="0" t="s">
        <x:v>215</x:v>
      </x:c>
      <x:c r="H484" s="48" t="n">
        <x:v>0.32</x:v>
      </x:c>
      <x:c r="I484" s="0" t="s">
        <x:v>216</x:v>
      </x:c>
      <x:c r="J484" s="49">
        <x:f>ROUND(E484* H484,5)</x:f>
      </x:c>
      <x:c r="K484" s="45" t="s"/>
    </x:row>
    <x:row r="485" spans="1:27">
      <x:c r="D485" s="44" t="s">
        <x:v>232</x:v>
      </x:c>
      <x:c r="E485" s="45" t="s"/>
      <x:c r="H485" s="45" t="s"/>
      <x:c r="K485" s="48">
        <x:f>SUM(J483:J484)</x:f>
      </x:c>
    </x:row>
    <x:row r="486" spans="1:27">
      <x:c r="D486" s="44" t="s">
        <x:v>204</x:v>
      </x:c>
      <x:c r="E486" s="45" t="s"/>
      <x:c r="H486" s="45" t="s"/>
      <x:c r="K486" s="46">
        <x:f>SUM(J478:J485)</x:f>
      </x:c>
    </x:row>
    <x:row r="487" spans="1:27">
      <x:c r="D487" s="44" t="s">
        <x:v>205</x:v>
      </x:c>
      <x:c r="E487" s="45" t="s"/>
      <x:c r="H487" s="45" t="s"/>
      <x:c r="K487" s="46">
        <x:f>SUM(K486:K486)</x:f>
      </x:c>
    </x:row>
    <x:row r="489" spans="1:27" customFormat="1" ht="45" customHeight="1">
      <x:c r="A489" s="37" t="s">
        <x:v>460</x:v>
      </x:c>
      <x:c r="B489" s="37" t="s">
        <x:v>130</x:v>
      </x:c>
      <x:c r="C489" s="38" t="s">
        <x:v>25</x:v>
      </x:c>
      <x:c r="D489" s="39" t="s">
        <x:v>131</x:v>
      </x:c>
      <x:c r="E489" s="38" t="s"/>
      <x:c r="F489" s="38" t="s"/>
      <x:c r="G489" s="38" t="s"/>
      <x:c r="H489" s="40" t="s">
        <x:v>199</x:v>
      </x:c>
      <x:c r="I489" s="41" t="n">
        <x:v>1</x:v>
      </x:c>
      <x:c r="J489" s="42" t="s"/>
      <x:c r="K489" s="43">
        <x:f>ROUND(K498,2)</x:f>
      </x:c>
      <x:c r="L489" s="39" t="s">
        <x:v>461</x:v>
      </x:c>
      <x:c r="M489" s="38" t="s"/>
      <x:c r="N489" s="38" t="s"/>
      <x:c r="O489" s="38" t="s"/>
      <x:c r="P489" s="38" t="s"/>
      <x:c r="Q489" s="38" t="s"/>
      <x:c r="R489" s="38" t="s"/>
      <x:c r="S489" s="38" t="s"/>
      <x:c r="T489" s="38" t="s"/>
      <x:c r="U489" s="38" t="s"/>
      <x:c r="V489" s="38" t="s"/>
      <x:c r="W489" s="38" t="s"/>
      <x:c r="X489" s="38" t="s"/>
      <x:c r="Y489" s="38" t="s"/>
      <x:c r="Z489" s="38" t="s"/>
      <x:c r="AA489" s="38" t="s"/>
    </x:row>
    <x:row r="490" spans="1:27">
      <x:c r="B490" s="14" t="s">
        <x:v>210</x:v>
      </x:c>
    </x:row>
    <x:row r="491" spans="1:27">
      <x:c r="B491" s="0" t="s">
        <x:v>426</x:v>
      </x:c>
      <x:c r="C491" s="0" t="s">
        <x:v>212</x:v>
      </x:c>
      <x:c r="D491" s="0" t="s">
        <x:v>427</x:v>
      </x:c>
      <x:c r="E491" s="47" t="n">
        <x:v>0.05</x:v>
      </x:c>
      <x:c r="F491" s="0" t="s">
        <x:v>214</x:v>
      </x:c>
      <x:c r="G491" s="0" t="s">
        <x:v>215</x:v>
      </x:c>
      <x:c r="H491" s="48" t="n">
        <x:v>27.19</x:v>
      </x:c>
      <x:c r="I491" s="0" t="s">
        <x:v>216</x:v>
      </x:c>
      <x:c r="J491" s="49">
        <x:f>ROUND(E491/I489* H491,5)</x:f>
      </x:c>
      <x:c r="K491" s="45" t="s"/>
    </x:row>
    <x:row r="492" spans="1:27">
      <x:c r="B492" s="0" t="s">
        <x:v>428</x:v>
      </x:c>
      <x:c r="C492" s="0" t="s">
        <x:v>212</x:v>
      </x:c>
      <x:c r="D492" s="0" t="s">
        <x:v>429</x:v>
      </x:c>
      <x:c r="E492" s="47" t="n">
        <x:v>0.05</x:v>
      </x:c>
      <x:c r="F492" s="0" t="s">
        <x:v>214</x:v>
      </x:c>
      <x:c r="G492" s="0" t="s">
        <x:v>215</x:v>
      </x:c>
      <x:c r="H492" s="48" t="n">
        <x:v>31.7</x:v>
      </x:c>
      <x:c r="I492" s="0" t="s">
        <x:v>216</x:v>
      </x:c>
      <x:c r="J492" s="49">
        <x:f>ROUND(E492/I489* H492,5)</x:f>
      </x:c>
      <x:c r="K492" s="45" t="s"/>
    </x:row>
    <x:row r="493" spans="1:27">
      <x:c r="D493" s="44" t="s">
        <x:v>217</x:v>
      </x:c>
      <x:c r="E493" s="45" t="s"/>
      <x:c r="H493" s="45" t="s"/>
      <x:c r="K493" s="48">
        <x:f>SUM(J491:J492)</x:f>
      </x:c>
    </x:row>
    <x:row r="494" spans="1:27">
      <x:c r="B494" s="14" t="s">
        <x:v>222</x:v>
      </x:c>
      <x:c r="E494" s="45" t="s"/>
      <x:c r="H494" s="45" t="s"/>
      <x:c r="K494" s="45" t="s"/>
    </x:row>
    <x:row r="495" spans="1:27">
      <x:c r="B495" s="0" t="s">
        <x:v>462</x:v>
      </x:c>
      <x:c r="C495" s="0" t="s">
        <x:v>25</x:v>
      </x:c>
      <x:c r="D495" s="0" t="s">
        <x:v>463</x:v>
      </x:c>
      <x:c r="E495" s="47" t="n">
        <x:v>1.02</x:v>
      </x:c>
      <x:c r="G495" s="0" t="s">
        <x:v>215</x:v>
      </x:c>
      <x:c r="H495" s="48" t="n">
        <x:v>2.33</x:v>
      </x:c>
      <x:c r="I495" s="0" t="s">
        <x:v>216</x:v>
      </x:c>
      <x:c r="J495" s="49">
        <x:f>ROUND(E495* H495,5)</x:f>
      </x:c>
      <x:c r="K495" s="45" t="s"/>
    </x:row>
    <x:row r="496" spans="1:27">
      <x:c r="D496" s="44" t="s">
        <x:v>232</x:v>
      </x:c>
      <x:c r="E496" s="45" t="s"/>
      <x:c r="H496" s="45" t="s"/>
      <x:c r="K496" s="48">
        <x:f>SUM(J495:J495)</x:f>
      </x:c>
    </x:row>
    <x:row r="497" spans="1:27">
      <x:c r="D497" s="44" t="s">
        <x:v>204</x:v>
      </x:c>
      <x:c r="E497" s="45" t="s"/>
      <x:c r="H497" s="45" t="s"/>
      <x:c r="K497" s="46">
        <x:f>SUM(J490:J496)</x:f>
      </x:c>
    </x:row>
    <x:row r="498" spans="1:27">
      <x:c r="D498" s="44" t="s">
        <x:v>205</x:v>
      </x:c>
      <x:c r="E498" s="45" t="s"/>
      <x:c r="H498" s="45" t="s"/>
      <x:c r="K498" s="46">
        <x:f>SUM(K497:K497)</x:f>
      </x:c>
    </x:row>
    <x:row r="500" spans="1:27" customFormat="1" ht="45" customHeight="1">
      <x:c r="A500" s="37" t="s">
        <x:v>464</x:v>
      </x:c>
      <x:c r="B500" s="37" t="s">
        <x:v>126</x:v>
      </x:c>
      <x:c r="C500" s="38" t="s">
        <x:v>25</x:v>
      </x:c>
      <x:c r="D500" s="39" t="s">
        <x:v>127</x:v>
      </x:c>
      <x:c r="E500" s="38" t="s"/>
      <x:c r="F500" s="38" t="s"/>
      <x:c r="G500" s="38" t="s"/>
      <x:c r="H500" s="40" t="s">
        <x:v>199</x:v>
      </x:c>
      <x:c r="I500" s="41" t="n">
        <x:v>1</x:v>
      </x:c>
      <x:c r="J500" s="42" t="s"/>
      <x:c r="K500" s="43">
        <x:f>ROUND(K511,2)</x:f>
      </x:c>
      <x:c r="L500" s="39" t="s">
        <x:v>465</x:v>
      </x:c>
      <x:c r="M500" s="38" t="s"/>
      <x:c r="N500" s="38" t="s"/>
      <x:c r="O500" s="38" t="s"/>
      <x:c r="P500" s="38" t="s"/>
      <x:c r="Q500" s="38" t="s"/>
      <x:c r="R500" s="38" t="s"/>
      <x:c r="S500" s="38" t="s"/>
      <x:c r="T500" s="38" t="s"/>
      <x:c r="U500" s="38" t="s"/>
      <x:c r="V500" s="38" t="s"/>
      <x:c r="W500" s="38" t="s"/>
      <x:c r="X500" s="38" t="s"/>
      <x:c r="Y500" s="38" t="s"/>
      <x:c r="Z500" s="38" t="s"/>
      <x:c r="AA500" s="38" t="s"/>
    </x:row>
    <x:row r="501" spans="1:27">
      <x:c r="B501" s="14" t="s">
        <x:v>210</x:v>
      </x:c>
    </x:row>
    <x:row r="502" spans="1:27">
      <x:c r="B502" s="0" t="s">
        <x:v>428</x:v>
      </x:c>
      <x:c r="C502" s="0" t="s">
        <x:v>212</x:v>
      </x:c>
      <x:c r="D502" s="0" t="s">
        <x:v>429</x:v>
      </x:c>
      <x:c r="E502" s="47" t="n">
        <x:v>0.015</x:v>
      </x:c>
      <x:c r="F502" s="0" t="s">
        <x:v>214</x:v>
      </x:c>
      <x:c r="G502" s="0" t="s">
        <x:v>215</x:v>
      </x:c>
      <x:c r="H502" s="48" t="n">
        <x:v>31.7</x:v>
      </x:c>
      <x:c r="I502" s="0" t="s">
        <x:v>216</x:v>
      </x:c>
      <x:c r="J502" s="49">
        <x:f>ROUND(E502/I500* H502,5)</x:f>
      </x:c>
      <x:c r="K502" s="45" t="s"/>
    </x:row>
    <x:row r="503" spans="1:27">
      <x:c r="B503" s="0" t="s">
        <x:v>426</x:v>
      </x:c>
      <x:c r="C503" s="0" t="s">
        <x:v>212</x:v>
      </x:c>
      <x:c r="D503" s="0" t="s">
        <x:v>427</x:v>
      </x:c>
      <x:c r="E503" s="47" t="n">
        <x:v>0.015</x:v>
      </x:c>
      <x:c r="F503" s="0" t="s">
        <x:v>214</x:v>
      </x:c>
      <x:c r="G503" s="0" t="s">
        <x:v>215</x:v>
      </x:c>
      <x:c r="H503" s="48" t="n">
        <x:v>27.19</x:v>
      </x:c>
      <x:c r="I503" s="0" t="s">
        <x:v>216</x:v>
      </x:c>
      <x:c r="J503" s="49">
        <x:f>ROUND(E503/I500* H503,5)</x:f>
      </x:c>
      <x:c r="K503" s="45" t="s"/>
    </x:row>
    <x:row r="504" spans="1:27">
      <x:c r="D504" s="44" t="s">
        <x:v>217</x:v>
      </x:c>
      <x:c r="E504" s="45" t="s"/>
      <x:c r="H504" s="45" t="s"/>
      <x:c r="K504" s="48">
        <x:f>SUM(J502:J503)</x:f>
      </x:c>
    </x:row>
    <x:row r="505" spans="1:27">
      <x:c r="B505" s="14" t="s">
        <x:v>222</x:v>
      </x:c>
      <x:c r="E505" s="45" t="s"/>
      <x:c r="H505" s="45" t="s"/>
      <x:c r="K505" s="45" t="s"/>
    </x:row>
    <x:row r="506" spans="1:27">
      <x:c r="B506" s="0" t="s">
        <x:v>466</x:v>
      </x:c>
      <x:c r="C506" s="0" t="s">
        <x:v>25</x:v>
      </x:c>
      <x:c r="D506" s="0" t="s">
        <x:v>467</x:v>
      </x:c>
      <x:c r="E506" s="47" t="n">
        <x:v>1.02</x:v>
      </x:c>
      <x:c r="G506" s="0" t="s">
        <x:v>215</x:v>
      </x:c>
      <x:c r="H506" s="48" t="n">
        <x:v>2.01</x:v>
      </x:c>
      <x:c r="I506" s="0" t="s">
        <x:v>216</x:v>
      </x:c>
      <x:c r="J506" s="49">
        <x:f>ROUND(E506* H506,5)</x:f>
      </x:c>
      <x:c r="K506" s="45" t="s"/>
    </x:row>
    <x:row r="507" spans="1:27">
      <x:c r="D507" s="44" t="s">
        <x:v>232</x:v>
      </x:c>
      <x:c r="E507" s="45" t="s"/>
      <x:c r="H507" s="45" t="s"/>
      <x:c r="K507" s="48">
        <x:f>SUM(J506:J506)</x:f>
      </x:c>
    </x:row>
    <x:row r="508" spans="1:27">
      <x:c r="E508" s="45" t="s"/>
      <x:c r="H508" s="45" t="s"/>
      <x:c r="K508" s="45" t="s"/>
    </x:row>
    <x:row r="509" spans="1:27">
      <x:c r="D509" s="44" t="s">
        <x:v>233</x:v>
      </x:c>
      <x:c r="E509" s="45" t="s"/>
      <x:c r="H509" s="45" t="n">
        <x:v>1.12</x:v>
      </x:c>
      <x:c r="I509" s="0" t="s">
        <x:v>234</x:v>
      </x:c>
      <x:c r="J509" s="0">
        <x:f>ROUND(H509/100*K504,5)</x:f>
      </x:c>
      <x:c r="K509" s="45" t="s"/>
    </x:row>
    <x:row r="510" spans="1:27">
      <x:c r="D510" s="44" t="s">
        <x:v>204</x:v>
      </x:c>
      <x:c r="E510" s="45" t="s"/>
      <x:c r="H510" s="45" t="s"/>
      <x:c r="K510" s="46">
        <x:f>SUM(J501:J509)</x:f>
      </x:c>
    </x:row>
    <x:row r="511" spans="1:27">
      <x:c r="D511" s="44" t="s">
        <x:v>205</x:v>
      </x:c>
      <x:c r="E511" s="45" t="s"/>
      <x:c r="H511" s="45" t="s"/>
      <x:c r="K511" s="46">
        <x:f>SUM(K510:K510)</x:f>
      </x:c>
    </x:row>
    <x:row r="513" spans="1:27" customFormat="1" ht="45" customHeight="1">
      <x:c r="A513" s="37" t="s">
        <x:v>468</x:v>
      </x:c>
      <x:c r="B513" s="37" t="s">
        <x:v>128</x:v>
      </x:c>
      <x:c r="C513" s="38" t="s">
        <x:v>25</x:v>
      </x:c>
      <x:c r="D513" s="39" t="s">
        <x:v>129</x:v>
      </x:c>
      <x:c r="E513" s="38" t="s"/>
      <x:c r="F513" s="38" t="s"/>
      <x:c r="G513" s="38" t="s"/>
      <x:c r="H513" s="40" t="s">
        <x:v>199</x:v>
      </x:c>
      <x:c r="I513" s="41" t="n">
        <x:v>1</x:v>
      </x:c>
      <x:c r="J513" s="42" t="s"/>
      <x:c r="K513" s="43">
        <x:f>ROUND(K524,2)</x:f>
      </x:c>
      <x:c r="L513" s="39" t="s">
        <x:v>469</x:v>
      </x:c>
      <x:c r="M513" s="38" t="s"/>
      <x:c r="N513" s="38" t="s"/>
      <x:c r="O513" s="38" t="s"/>
      <x:c r="P513" s="38" t="s"/>
      <x:c r="Q513" s="38" t="s"/>
      <x:c r="R513" s="38" t="s"/>
      <x:c r="S513" s="38" t="s"/>
      <x:c r="T513" s="38" t="s"/>
      <x:c r="U513" s="38" t="s"/>
      <x:c r="V513" s="38" t="s"/>
      <x:c r="W513" s="38" t="s"/>
      <x:c r="X513" s="38" t="s"/>
      <x:c r="Y513" s="38" t="s"/>
      <x:c r="Z513" s="38" t="s"/>
      <x:c r="AA513" s="38" t="s"/>
    </x:row>
    <x:row r="514" spans="1:27">
      <x:c r="B514" s="14" t="s">
        <x:v>210</x:v>
      </x:c>
    </x:row>
    <x:row r="515" spans="1:27">
      <x:c r="B515" s="0" t="s">
        <x:v>426</x:v>
      </x:c>
      <x:c r="C515" s="0" t="s">
        <x:v>212</x:v>
      </x:c>
      <x:c r="D515" s="0" t="s">
        <x:v>427</x:v>
      </x:c>
      <x:c r="E515" s="47" t="n">
        <x:v>0.04</x:v>
      </x:c>
      <x:c r="F515" s="0" t="s">
        <x:v>214</x:v>
      </x:c>
      <x:c r="G515" s="0" t="s">
        <x:v>215</x:v>
      </x:c>
      <x:c r="H515" s="48" t="n">
        <x:v>27.19</x:v>
      </x:c>
      <x:c r="I515" s="0" t="s">
        <x:v>216</x:v>
      </x:c>
      <x:c r="J515" s="49">
        <x:f>ROUND(E515/I513* H515,5)</x:f>
      </x:c>
      <x:c r="K515" s="45" t="s"/>
    </x:row>
    <x:row r="516" spans="1:27">
      <x:c r="B516" s="0" t="s">
        <x:v>428</x:v>
      </x:c>
      <x:c r="C516" s="0" t="s">
        <x:v>212</x:v>
      </x:c>
      <x:c r="D516" s="0" t="s">
        <x:v>429</x:v>
      </x:c>
      <x:c r="E516" s="47" t="n">
        <x:v>0.04</x:v>
      </x:c>
      <x:c r="F516" s="0" t="s">
        <x:v>214</x:v>
      </x:c>
      <x:c r="G516" s="0" t="s">
        <x:v>215</x:v>
      </x:c>
      <x:c r="H516" s="48" t="n">
        <x:v>31.7</x:v>
      </x:c>
      <x:c r="I516" s="0" t="s">
        <x:v>216</x:v>
      </x:c>
      <x:c r="J516" s="49">
        <x:f>ROUND(E516/I513* H516,5)</x:f>
      </x:c>
      <x:c r="K516" s="45" t="s"/>
    </x:row>
    <x:row r="517" spans="1:27">
      <x:c r="D517" s="44" t="s">
        <x:v>217</x:v>
      </x:c>
      <x:c r="E517" s="45" t="s"/>
      <x:c r="H517" s="45" t="s"/>
      <x:c r="K517" s="48">
        <x:f>SUM(J515:J516)</x:f>
      </x:c>
    </x:row>
    <x:row r="518" spans="1:27">
      <x:c r="B518" s="14" t="s">
        <x:v>222</x:v>
      </x:c>
      <x:c r="E518" s="45" t="s"/>
      <x:c r="H518" s="45" t="s"/>
      <x:c r="K518" s="45" t="s"/>
    </x:row>
    <x:row r="519" spans="1:27">
      <x:c r="B519" s="0" t="s">
        <x:v>470</x:v>
      </x:c>
      <x:c r="C519" s="0" t="s">
        <x:v>25</x:v>
      </x:c>
      <x:c r="D519" s="0" t="s">
        <x:v>471</x:v>
      </x:c>
      <x:c r="E519" s="47" t="n">
        <x:v>1.02</x:v>
      </x:c>
      <x:c r="G519" s="0" t="s">
        <x:v>215</x:v>
      </x:c>
      <x:c r="H519" s="48" t="n">
        <x:v>5.22</x:v>
      </x:c>
      <x:c r="I519" s="0" t="s">
        <x:v>216</x:v>
      </x:c>
      <x:c r="J519" s="49">
        <x:f>ROUND(E519* H519,5)</x:f>
      </x:c>
      <x:c r="K519" s="45" t="s"/>
    </x:row>
    <x:row r="520" spans="1:27">
      <x:c r="D520" s="44" t="s">
        <x:v>232</x:v>
      </x:c>
      <x:c r="E520" s="45" t="s"/>
      <x:c r="H520" s="45" t="s"/>
      <x:c r="K520" s="48">
        <x:f>SUM(J519:J519)</x:f>
      </x:c>
    </x:row>
    <x:row r="521" spans="1:27">
      <x:c r="E521" s="45" t="s"/>
      <x:c r="H521" s="45" t="s"/>
      <x:c r="K521" s="45" t="s"/>
    </x:row>
    <x:row r="522" spans="1:27">
      <x:c r="D522" s="44" t="s">
        <x:v>233</x:v>
      </x:c>
      <x:c r="E522" s="45" t="s"/>
      <x:c r="H522" s="45" t="n">
        <x:v>1.69</x:v>
      </x:c>
      <x:c r="I522" s="0" t="s">
        <x:v>234</x:v>
      </x:c>
      <x:c r="J522" s="0">
        <x:f>ROUND(H522/100*K517,5)</x:f>
      </x:c>
      <x:c r="K522" s="45" t="s"/>
    </x:row>
    <x:row r="523" spans="1:27">
      <x:c r="D523" s="44" t="s">
        <x:v>204</x:v>
      </x:c>
      <x:c r="E523" s="45" t="s"/>
      <x:c r="H523" s="45" t="s"/>
      <x:c r="K523" s="46">
        <x:f>SUM(J514:J522)</x:f>
      </x:c>
    </x:row>
    <x:row r="524" spans="1:27">
      <x:c r="D524" s="44" t="s">
        <x:v>205</x:v>
      </x:c>
      <x:c r="E524" s="45" t="s"/>
      <x:c r="H524" s="45" t="s"/>
      <x:c r="K524" s="46">
        <x:f>SUM(K523:K523)</x:f>
      </x:c>
    </x:row>
    <x:row r="526" spans="1:27" customFormat="1" ht="45" customHeight="1">
      <x:c r="A526" s="37" t="s">
        <x:v>472</x:v>
      </x:c>
      <x:c r="B526" s="37" t="s">
        <x:v>151</x:v>
      </x:c>
      <x:c r="C526" s="38" t="s">
        <x:v>25</x:v>
      </x:c>
      <x:c r="D526" s="39" t="s">
        <x:v>152</x:v>
      </x:c>
      <x:c r="E526" s="38" t="s"/>
      <x:c r="F526" s="38" t="s"/>
      <x:c r="G526" s="38" t="s"/>
      <x:c r="H526" s="40" t="s">
        <x:v>199</x:v>
      </x:c>
      <x:c r="I526" s="41" t="n">
        <x:v>1</x:v>
      </x:c>
      <x:c r="J526" s="42" t="s"/>
      <x:c r="K526" s="43">
        <x:f>ROUND(K538,2)</x:f>
      </x:c>
      <x:c r="L526" s="39" t="s">
        <x:v>473</x:v>
      </x:c>
      <x:c r="M526" s="38" t="s"/>
      <x:c r="N526" s="38" t="s"/>
      <x:c r="O526" s="38" t="s"/>
      <x:c r="P526" s="38" t="s"/>
      <x:c r="Q526" s="38" t="s"/>
      <x:c r="R526" s="38" t="s"/>
      <x:c r="S526" s="38" t="s"/>
      <x:c r="T526" s="38" t="s"/>
      <x:c r="U526" s="38" t="s"/>
      <x:c r="V526" s="38" t="s"/>
      <x:c r="W526" s="38" t="s"/>
      <x:c r="X526" s="38" t="s"/>
      <x:c r="Y526" s="38" t="s"/>
      <x:c r="Z526" s="38" t="s"/>
      <x:c r="AA526" s="38" t="s"/>
    </x:row>
    <x:row r="527" spans="1:27">
      <x:c r="B527" s="14" t="s">
        <x:v>210</x:v>
      </x:c>
    </x:row>
    <x:row r="528" spans="1:27">
      <x:c r="B528" s="0" t="s">
        <x:v>426</x:v>
      </x:c>
      <x:c r="C528" s="0" t="s">
        <x:v>212</x:v>
      </x:c>
      <x:c r="D528" s="0" t="s">
        <x:v>427</x:v>
      </x:c>
      <x:c r="E528" s="47" t="n">
        <x:v>0.2</x:v>
      </x:c>
      <x:c r="F528" s="0" t="s">
        <x:v>214</x:v>
      </x:c>
      <x:c r="G528" s="0" t="s">
        <x:v>215</x:v>
      </x:c>
      <x:c r="H528" s="48" t="n">
        <x:v>27.19</x:v>
      </x:c>
      <x:c r="I528" s="0" t="s">
        <x:v>216</x:v>
      </x:c>
      <x:c r="J528" s="49">
        <x:f>ROUND(E528/I526* H528,5)</x:f>
      </x:c>
      <x:c r="K528" s="45" t="s"/>
    </x:row>
    <x:row r="529" spans="1:27">
      <x:c r="B529" s="0" t="s">
        <x:v>428</x:v>
      </x:c>
      <x:c r="C529" s="0" t="s">
        <x:v>212</x:v>
      </x:c>
      <x:c r="D529" s="0" t="s">
        <x:v>429</x:v>
      </x:c>
      <x:c r="E529" s="47" t="n">
        <x:v>0.15</x:v>
      </x:c>
      <x:c r="F529" s="0" t="s">
        <x:v>214</x:v>
      </x:c>
      <x:c r="G529" s="0" t="s">
        <x:v>215</x:v>
      </x:c>
      <x:c r="H529" s="48" t="n">
        <x:v>31.7</x:v>
      </x:c>
      <x:c r="I529" s="0" t="s">
        <x:v>216</x:v>
      </x:c>
      <x:c r="J529" s="49">
        <x:f>ROUND(E529/I526* H529,5)</x:f>
      </x:c>
      <x:c r="K529" s="45" t="s"/>
    </x:row>
    <x:row r="530" spans="1:27">
      <x:c r="D530" s="44" t="s">
        <x:v>217</x:v>
      </x:c>
      <x:c r="E530" s="45" t="s"/>
      <x:c r="H530" s="45" t="s"/>
      <x:c r="K530" s="48">
        <x:f>SUM(J528:J529)</x:f>
      </x:c>
    </x:row>
    <x:row r="531" spans="1:27">
      <x:c r="B531" s="14" t="s">
        <x:v>222</x:v>
      </x:c>
      <x:c r="E531" s="45" t="s"/>
      <x:c r="H531" s="45" t="s"/>
      <x:c r="K531" s="45" t="s"/>
    </x:row>
    <x:row r="532" spans="1:27">
      <x:c r="B532" s="0" t="s">
        <x:v>474</x:v>
      </x:c>
      <x:c r="C532" s="0" t="s">
        <x:v>52</x:v>
      </x:c>
      <x:c r="D532" s="0" t="s">
        <x:v>475</x:v>
      </x:c>
      <x:c r="E532" s="47" t="n">
        <x:v>1</x:v>
      </x:c>
      <x:c r="G532" s="0" t="s">
        <x:v>215</x:v>
      </x:c>
      <x:c r="H532" s="48" t="n">
        <x:v>0.48</x:v>
      </x:c>
      <x:c r="I532" s="0" t="s">
        <x:v>216</x:v>
      </x:c>
      <x:c r="J532" s="49">
        <x:f>ROUND(E532* H532,5)</x:f>
      </x:c>
      <x:c r="K532" s="45" t="s"/>
    </x:row>
    <x:row r="533" spans="1:27">
      <x:c r="B533" s="0" t="s">
        <x:v>476</x:v>
      </x:c>
      <x:c r="C533" s="0" t="s">
        <x:v>25</x:v>
      </x:c>
      <x:c r="D533" s="0" t="s">
        <x:v>477</x:v>
      </x:c>
      <x:c r="E533" s="47" t="n">
        <x:v>1.02</x:v>
      </x:c>
      <x:c r="G533" s="0" t="s">
        <x:v>215</x:v>
      </x:c>
      <x:c r="H533" s="48" t="n">
        <x:v>4.85</x:v>
      </x:c>
      <x:c r="I533" s="0" t="s">
        <x:v>216</x:v>
      </x:c>
      <x:c r="J533" s="49">
        <x:f>ROUND(E533* H533,5)</x:f>
      </x:c>
      <x:c r="K533" s="45" t="s"/>
    </x:row>
    <x:row r="534" spans="1:27">
      <x:c r="D534" s="44" t="s">
        <x:v>232</x:v>
      </x:c>
      <x:c r="E534" s="45" t="s"/>
      <x:c r="H534" s="45" t="s"/>
      <x:c r="K534" s="48">
        <x:f>SUM(J532:J533)</x:f>
      </x:c>
    </x:row>
    <x:row r="535" spans="1:27">
      <x:c r="E535" s="45" t="s"/>
      <x:c r="H535" s="45" t="s"/>
      <x:c r="K535" s="45" t="s"/>
    </x:row>
    <x:row r="536" spans="1:27">
      <x:c r="D536" s="44" t="s">
        <x:v>233</x:v>
      </x:c>
      <x:c r="E536" s="45" t="s"/>
      <x:c r="H536" s="45" t="n">
        <x:v>1.47</x:v>
      </x:c>
      <x:c r="I536" s="0" t="s">
        <x:v>234</x:v>
      </x:c>
      <x:c r="J536" s="0">
        <x:f>ROUND(H536/100*K530,5)</x:f>
      </x:c>
      <x:c r="K536" s="45" t="s"/>
    </x:row>
    <x:row r="537" spans="1:27">
      <x:c r="D537" s="44" t="s">
        <x:v>204</x:v>
      </x:c>
      <x:c r="E537" s="45" t="s"/>
      <x:c r="H537" s="45" t="s"/>
      <x:c r="K537" s="46">
        <x:f>SUM(J527:J536)</x:f>
      </x:c>
    </x:row>
    <x:row r="538" spans="1:27">
      <x:c r="D538" s="44" t="s">
        <x:v>205</x:v>
      </x:c>
      <x:c r="E538" s="45" t="s"/>
      <x:c r="H538" s="45" t="s"/>
      <x:c r="K538" s="46">
        <x:f>SUM(K537:K537)</x:f>
      </x:c>
    </x:row>
    <x:row r="540" spans="1:27" customFormat="1" ht="45" customHeight="1">
      <x:c r="A540" s="37" t="s">
        <x:v>478</x:v>
      </x:c>
      <x:c r="B540" s="37" t="s">
        <x:v>143</x:v>
      </x:c>
      <x:c r="C540" s="38" t="s">
        <x:v>52</x:v>
      </x:c>
      <x:c r="D540" s="39" t="s">
        <x:v>144</x:v>
      </x:c>
      <x:c r="E540" s="38" t="s"/>
      <x:c r="F540" s="38" t="s"/>
      <x:c r="G540" s="38" t="s"/>
      <x:c r="H540" s="40" t="s">
        <x:v>199</x:v>
      </x:c>
      <x:c r="I540" s="41" t="n">
        <x:v>1</x:v>
      </x:c>
      <x:c r="J540" s="42" t="s"/>
      <x:c r="K540" s="43">
        <x:f>ROUND(K551,2)</x:f>
      </x:c>
      <x:c r="L540" s="39" t="s">
        <x:v>479</x:v>
      </x:c>
      <x:c r="M540" s="38" t="s"/>
      <x:c r="N540" s="38" t="s"/>
      <x:c r="O540" s="38" t="s"/>
      <x:c r="P540" s="38" t="s"/>
      <x:c r="Q540" s="38" t="s"/>
      <x:c r="R540" s="38" t="s"/>
      <x:c r="S540" s="38" t="s"/>
      <x:c r="T540" s="38" t="s"/>
      <x:c r="U540" s="38" t="s"/>
      <x:c r="V540" s="38" t="s"/>
      <x:c r="W540" s="38" t="s"/>
      <x:c r="X540" s="38" t="s"/>
      <x:c r="Y540" s="38" t="s"/>
      <x:c r="Z540" s="38" t="s"/>
      <x:c r="AA540" s="38" t="s"/>
    </x:row>
    <x:row r="541" spans="1:27">
      <x:c r="B541" s="14" t="s">
        <x:v>210</x:v>
      </x:c>
    </x:row>
    <x:row r="542" spans="1:27">
      <x:c r="B542" s="0" t="s">
        <x:v>426</x:v>
      </x:c>
      <x:c r="C542" s="0" t="s">
        <x:v>212</x:v>
      </x:c>
      <x:c r="D542" s="0" t="s">
        <x:v>427</x:v>
      </x:c>
      <x:c r="E542" s="47" t="n">
        <x:v>0.25</x:v>
      </x:c>
      <x:c r="F542" s="0" t="s">
        <x:v>214</x:v>
      </x:c>
      <x:c r="G542" s="0" t="s">
        <x:v>215</x:v>
      </x:c>
      <x:c r="H542" s="48" t="n">
        <x:v>27.19</x:v>
      </x:c>
      <x:c r="I542" s="0" t="s">
        <x:v>216</x:v>
      </x:c>
      <x:c r="J542" s="49">
        <x:f>ROUND(E542/I540* H542,5)</x:f>
      </x:c>
      <x:c r="K542" s="45" t="s"/>
    </x:row>
    <x:row r="543" spans="1:27">
      <x:c r="B543" s="0" t="s">
        <x:v>428</x:v>
      </x:c>
      <x:c r="C543" s="0" t="s">
        <x:v>212</x:v>
      </x:c>
      <x:c r="D543" s="0" t="s">
        <x:v>429</x:v>
      </x:c>
      <x:c r="E543" s="47" t="n">
        <x:v>0.25</x:v>
      </x:c>
      <x:c r="F543" s="0" t="s">
        <x:v>214</x:v>
      </x:c>
      <x:c r="G543" s="0" t="s">
        <x:v>215</x:v>
      </x:c>
      <x:c r="H543" s="48" t="n">
        <x:v>31.7</x:v>
      </x:c>
      <x:c r="I543" s="0" t="s">
        <x:v>216</x:v>
      </x:c>
      <x:c r="J543" s="49">
        <x:f>ROUND(E543/I540* H543,5)</x:f>
      </x:c>
      <x:c r="K543" s="45" t="s"/>
    </x:row>
    <x:row r="544" spans="1:27">
      <x:c r="D544" s="44" t="s">
        <x:v>217</x:v>
      </x:c>
      <x:c r="E544" s="45" t="s"/>
      <x:c r="H544" s="45" t="s"/>
      <x:c r="K544" s="48">
        <x:f>SUM(J542:J543)</x:f>
      </x:c>
    </x:row>
    <x:row r="545" spans="1:27">
      <x:c r="B545" s="14" t="s">
        <x:v>222</x:v>
      </x:c>
      <x:c r="E545" s="45" t="s"/>
      <x:c r="H545" s="45" t="s"/>
      <x:c r="K545" s="45" t="s"/>
    </x:row>
    <x:row r="546" spans="1:27">
      <x:c r="B546" s="0" t="s">
        <x:v>480</x:v>
      </x:c>
      <x:c r="C546" s="0" t="s">
        <x:v>52</x:v>
      </x:c>
      <x:c r="D546" s="0" t="s">
        <x:v>481</x:v>
      </x:c>
      <x:c r="E546" s="47" t="n">
        <x:v>1</x:v>
      </x:c>
      <x:c r="G546" s="0" t="s">
        <x:v>215</x:v>
      </x:c>
      <x:c r="H546" s="48" t="n">
        <x:v>49.62</x:v>
      </x:c>
      <x:c r="I546" s="0" t="s">
        <x:v>216</x:v>
      </x:c>
      <x:c r="J546" s="49">
        <x:f>ROUND(E546* H546,5)</x:f>
      </x:c>
      <x:c r="K546" s="45" t="s"/>
    </x:row>
    <x:row r="547" spans="1:27">
      <x:c r="D547" s="44" t="s">
        <x:v>232</x:v>
      </x:c>
      <x:c r="E547" s="45" t="s"/>
      <x:c r="H547" s="45" t="s"/>
      <x:c r="K547" s="48">
        <x:f>SUM(J546:J546)</x:f>
      </x:c>
    </x:row>
    <x:row r="548" spans="1:27">
      <x:c r="E548" s="45" t="s"/>
      <x:c r="H548" s="45" t="s"/>
      <x:c r="K548" s="45" t="s"/>
    </x:row>
    <x:row r="549" spans="1:27">
      <x:c r="D549" s="44" t="s">
        <x:v>233</x:v>
      </x:c>
      <x:c r="E549" s="45" t="s"/>
      <x:c r="H549" s="45" t="n">
        <x:v>1.56</x:v>
      </x:c>
      <x:c r="I549" s="0" t="s">
        <x:v>234</x:v>
      </x:c>
      <x:c r="J549" s="0">
        <x:f>ROUND(H549/100*K544,5)</x:f>
      </x:c>
      <x:c r="K549" s="45" t="s"/>
    </x:row>
    <x:row r="550" spans="1:27">
      <x:c r="D550" s="44" t="s">
        <x:v>204</x:v>
      </x:c>
      <x:c r="E550" s="45" t="s"/>
      <x:c r="H550" s="45" t="s"/>
      <x:c r="K550" s="46">
        <x:f>SUM(J541:J549)</x:f>
      </x:c>
    </x:row>
    <x:row r="551" spans="1:27">
      <x:c r="D551" s="44" t="s">
        <x:v>205</x:v>
      </x:c>
      <x:c r="E551" s="45" t="s"/>
      <x:c r="H551" s="45" t="s"/>
      <x:c r="K551" s="46">
        <x:f>SUM(K550:K550)</x:f>
      </x:c>
    </x:row>
    <x:row r="553" spans="1:27" customFormat="1" ht="45" customHeight="1">
      <x:c r="A553" s="37" t="s">
        <x:v>482</x:v>
      </x:c>
      <x:c r="B553" s="37" t="s">
        <x:v>145</x:v>
      </x:c>
      <x:c r="C553" s="38" t="s">
        <x:v>52</x:v>
      </x:c>
      <x:c r="D553" s="39" t="s">
        <x:v>146</x:v>
      </x:c>
      <x:c r="E553" s="38" t="s"/>
      <x:c r="F553" s="38" t="s"/>
      <x:c r="G553" s="38" t="s"/>
      <x:c r="H553" s="40" t="s">
        <x:v>199</x:v>
      </x:c>
      <x:c r="I553" s="41" t="n">
        <x:v>1</x:v>
      </x:c>
      <x:c r="J553" s="42" t="s"/>
      <x:c r="K553" s="43">
        <x:f>ROUND(K561,2)</x:f>
      </x:c>
      <x:c r="L553" s="39" t="s">
        <x:v>483</x:v>
      </x:c>
      <x:c r="M553" s="38" t="s"/>
      <x:c r="N553" s="38" t="s"/>
      <x:c r="O553" s="38" t="s"/>
      <x:c r="P553" s="38" t="s"/>
      <x:c r="Q553" s="38" t="s"/>
      <x:c r="R553" s="38" t="s"/>
      <x:c r="S553" s="38" t="s"/>
      <x:c r="T553" s="38" t="s"/>
      <x:c r="U553" s="38" t="s"/>
      <x:c r="V553" s="38" t="s"/>
      <x:c r="W553" s="38" t="s"/>
      <x:c r="X553" s="38" t="s"/>
      <x:c r="Y553" s="38" t="s"/>
      <x:c r="Z553" s="38" t="s"/>
      <x:c r="AA553" s="38" t="s"/>
    </x:row>
    <x:row r="554" spans="1:27">
      <x:c r="B554" s="14" t="s">
        <x:v>210</x:v>
      </x:c>
    </x:row>
    <x:row r="555" spans="1:27">
      <x:c r="B555" s="0" t="s">
        <x:v>428</x:v>
      </x:c>
      <x:c r="C555" s="0" t="s">
        <x:v>212</x:v>
      </x:c>
      <x:c r="D555" s="0" t="s">
        <x:v>429</x:v>
      </x:c>
      <x:c r="E555" s="47" t="n">
        <x:v>3</x:v>
      </x:c>
      <x:c r="F555" s="0" t="s">
        <x:v>214</x:v>
      </x:c>
      <x:c r="G555" s="0" t="s">
        <x:v>215</x:v>
      </x:c>
      <x:c r="H555" s="48" t="n">
        <x:v>31.7</x:v>
      </x:c>
      <x:c r="I555" s="0" t="s">
        <x:v>216</x:v>
      </x:c>
      <x:c r="J555" s="49">
        <x:f>ROUND(E555/I553* H555,5)</x:f>
      </x:c>
      <x:c r="K555" s="45" t="s"/>
    </x:row>
    <x:row r="556" spans="1:27">
      <x:c r="D556" s="44" t="s">
        <x:v>217</x:v>
      </x:c>
      <x:c r="E556" s="45" t="s"/>
      <x:c r="H556" s="45" t="s"/>
      <x:c r="K556" s="48">
        <x:f>SUM(J555:J555)</x:f>
      </x:c>
    </x:row>
    <x:row r="557" spans="1:27">
      <x:c r="B557" s="14" t="s">
        <x:v>222</x:v>
      </x:c>
      <x:c r="E557" s="45" t="s"/>
      <x:c r="H557" s="45" t="s"/>
      <x:c r="K557" s="45" t="s"/>
    </x:row>
    <x:row r="558" spans="1:27">
      <x:c r="B558" s="0" t="s">
        <x:v>484</x:v>
      </x:c>
      <x:c r="C558" s="0" t="s">
        <x:v>52</x:v>
      </x:c>
      <x:c r="D558" s="0" t="s">
        <x:v>485</x:v>
      </x:c>
      <x:c r="E558" s="47" t="n">
        <x:v>1</x:v>
      </x:c>
      <x:c r="G558" s="0" t="s">
        <x:v>215</x:v>
      </x:c>
      <x:c r="H558" s="48" t="n">
        <x:v>789.35</x:v>
      </x:c>
      <x:c r="I558" s="0" t="s">
        <x:v>216</x:v>
      </x:c>
      <x:c r="J558" s="49">
        <x:f>ROUND(E558* H558,5)</x:f>
      </x:c>
      <x:c r="K558" s="45" t="s"/>
    </x:row>
    <x:row r="559" spans="1:27">
      <x:c r="D559" s="44" t="s">
        <x:v>232</x:v>
      </x:c>
      <x:c r="E559" s="45" t="s"/>
      <x:c r="H559" s="45" t="s"/>
      <x:c r="K559" s="48">
        <x:f>SUM(J558:J558)</x:f>
      </x:c>
    </x:row>
    <x:row r="560" spans="1:27">
      <x:c r="D560" s="44" t="s">
        <x:v>204</x:v>
      </x:c>
      <x:c r="E560" s="45" t="s"/>
      <x:c r="H560" s="45" t="s"/>
      <x:c r="K560" s="46">
        <x:f>SUM(J554:J559)</x:f>
      </x:c>
    </x:row>
    <x:row r="561" spans="1:27">
      <x:c r="D561" s="44" t="s">
        <x:v>205</x:v>
      </x:c>
      <x:c r="E561" s="45" t="s"/>
      <x:c r="H561" s="45" t="s"/>
      <x:c r="K561" s="46">
        <x:f>SUM(K560:K560)</x:f>
      </x:c>
    </x:row>
    <x:row r="563" spans="1:27" customFormat="1" ht="45" customHeight="1">
      <x:c r="A563" s="37" t="s">
        <x:v>486</x:v>
      </x:c>
      <x:c r="B563" s="37" t="s">
        <x:v>137</x:v>
      </x:c>
      <x:c r="C563" s="38" t="s">
        <x:v>52</x:v>
      </x:c>
      <x:c r="D563" s="39" t="s">
        <x:v>138</x:v>
      </x:c>
      <x:c r="E563" s="38" t="s"/>
      <x:c r="F563" s="38" t="s"/>
      <x:c r="G563" s="38" t="s"/>
      <x:c r="H563" s="40" t="s">
        <x:v>199</x:v>
      </x:c>
      <x:c r="I563" s="41" t="n">
        <x:v>1</x:v>
      </x:c>
      <x:c r="J563" s="42" t="s"/>
      <x:c r="K563" s="43">
        <x:f>ROUND(K573,2)</x:f>
      </x:c>
      <x:c r="L563" s="39" t="s">
        <x:v>487</x:v>
      </x:c>
      <x:c r="M563" s="38" t="s"/>
      <x:c r="N563" s="38" t="s"/>
      <x:c r="O563" s="38" t="s"/>
      <x:c r="P563" s="38" t="s"/>
      <x:c r="Q563" s="38" t="s"/>
      <x:c r="R563" s="38" t="s"/>
      <x:c r="S563" s="38" t="s"/>
      <x:c r="T563" s="38" t="s"/>
      <x:c r="U563" s="38" t="s"/>
      <x:c r="V563" s="38" t="s"/>
      <x:c r="W563" s="38" t="s"/>
      <x:c r="X563" s="38" t="s"/>
      <x:c r="Y563" s="38" t="s"/>
      <x:c r="Z563" s="38" t="s"/>
      <x:c r="AA563" s="38" t="s"/>
    </x:row>
    <x:row r="564" spans="1:27">
      <x:c r="B564" s="14" t="s">
        <x:v>210</x:v>
      </x:c>
    </x:row>
    <x:row r="565" spans="1:27">
      <x:c r="B565" s="0" t="s">
        <x:v>414</x:v>
      </x:c>
      <x:c r="C565" s="0" t="s">
        <x:v>212</x:v>
      </x:c>
      <x:c r="D565" s="0" t="s">
        <x:v>415</x:v>
      </x:c>
      <x:c r="E565" s="47" t="n">
        <x:v>12</x:v>
      </x:c>
      <x:c r="F565" s="0" t="s">
        <x:v>214</x:v>
      </x:c>
      <x:c r="G565" s="0" t="s">
        <x:v>215</x:v>
      </x:c>
      <x:c r="H565" s="48" t="n">
        <x:v>31.7</x:v>
      </x:c>
      <x:c r="I565" s="0" t="s">
        <x:v>216</x:v>
      </x:c>
      <x:c r="J565" s="49">
        <x:f>ROUND(E565/I563* H565,5)</x:f>
      </x:c>
      <x:c r="K565" s="45" t="s"/>
    </x:row>
    <x:row r="566" spans="1:27">
      <x:c r="B566" s="0" t="s">
        <x:v>412</x:v>
      </x:c>
      <x:c r="C566" s="0" t="s">
        <x:v>212</x:v>
      </x:c>
      <x:c r="D566" s="0" t="s">
        <x:v>413</x:v>
      </x:c>
      <x:c r="E566" s="47" t="n">
        <x:v>12</x:v>
      </x:c>
      <x:c r="F566" s="0" t="s">
        <x:v>214</x:v>
      </x:c>
      <x:c r="G566" s="0" t="s">
        <x:v>215</x:v>
      </x:c>
      <x:c r="H566" s="48" t="n">
        <x:v>27.23</x:v>
      </x:c>
      <x:c r="I566" s="0" t="s">
        <x:v>216</x:v>
      </x:c>
      <x:c r="J566" s="49">
        <x:f>ROUND(E566/I563* H566,5)</x:f>
      </x:c>
      <x:c r="K566" s="45" t="s"/>
    </x:row>
    <x:row r="567" spans="1:27">
      <x:c r="D567" s="44" t="s">
        <x:v>217</x:v>
      </x:c>
      <x:c r="E567" s="45" t="s"/>
      <x:c r="H567" s="45" t="s"/>
      <x:c r="K567" s="48">
        <x:f>SUM(J565:J566)</x:f>
      </x:c>
    </x:row>
    <x:row r="568" spans="1:27">
      <x:c r="B568" s="14" t="s">
        <x:v>222</x:v>
      </x:c>
      <x:c r="E568" s="45" t="s"/>
      <x:c r="H568" s="45" t="s"/>
      <x:c r="K568" s="45" t="s"/>
    </x:row>
    <x:row r="569" spans="1:27">
      <x:c r="B569" s="0" t="s">
        <x:v>488</x:v>
      </x:c>
      <x:c r="C569" s="0" t="s">
        <x:v>52</x:v>
      </x:c>
      <x:c r="D569" s="0" t="s">
        <x:v>489</x:v>
      </x:c>
      <x:c r="E569" s="47" t="n">
        <x:v>1</x:v>
      </x:c>
      <x:c r="G569" s="0" t="s">
        <x:v>215</x:v>
      </x:c>
      <x:c r="H569" s="48" t="n">
        <x:v>1036.76</x:v>
      </x:c>
      <x:c r="I569" s="0" t="s">
        <x:v>216</x:v>
      </x:c>
      <x:c r="J569" s="49">
        <x:f>ROUND(E569* H569,5)</x:f>
      </x:c>
      <x:c r="K569" s="45" t="s"/>
    </x:row>
    <x:row r="570" spans="1:27">
      <x:c r="B570" s="0" t="s">
        <x:v>490</x:v>
      </x:c>
      <x:c r="C570" s="0" t="s">
        <x:v>52</x:v>
      </x:c>
      <x:c r="D570" s="0" t="s">
        <x:v>491</x:v>
      </x:c>
      <x:c r="E570" s="47" t="n">
        <x:v>1</x:v>
      </x:c>
      <x:c r="G570" s="0" t="s">
        <x:v>215</x:v>
      </x:c>
      <x:c r="H570" s="48" t="n">
        <x:v>24.46</x:v>
      </x:c>
      <x:c r="I570" s="0" t="s">
        <x:v>216</x:v>
      </x:c>
      <x:c r="J570" s="49">
        <x:f>ROUND(E570* H570,5)</x:f>
      </x:c>
      <x:c r="K570" s="45" t="s"/>
    </x:row>
    <x:row r="571" spans="1:27">
      <x:c r="D571" s="44" t="s">
        <x:v>232</x:v>
      </x:c>
      <x:c r="E571" s="45" t="s"/>
      <x:c r="H571" s="45" t="s"/>
      <x:c r="K571" s="48">
        <x:f>SUM(J569:J570)</x:f>
      </x:c>
    </x:row>
    <x:row r="572" spans="1:27">
      <x:c r="D572" s="44" t="s">
        <x:v>204</x:v>
      </x:c>
      <x:c r="E572" s="45" t="s"/>
      <x:c r="H572" s="45" t="s"/>
      <x:c r="K572" s="46">
        <x:f>SUM(J564:J571)</x:f>
      </x:c>
    </x:row>
    <x:row r="573" spans="1:27">
      <x:c r="D573" s="44" t="s">
        <x:v>205</x:v>
      </x:c>
      <x:c r="E573" s="45" t="s"/>
      <x:c r="H573" s="45" t="s"/>
      <x:c r="K573" s="46">
        <x:f>SUM(K572:K572)</x:f>
      </x:c>
    </x:row>
    <x:row r="575" spans="1:27" customFormat="1" ht="45" customHeight="1">
      <x:c r="A575" s="37" t="s">
        <x:v>492</x:v>
      </x:c>
      <x:c r="B575" s="37" t="s">
        <x:v>139</x:v>
      </x:c>
      <x:c r="C575" s="38" t="s">
        <x:v>52</x:v>
      </x:c>
      <x:c r="D575" s="39" t="s">
        <x:v>140</x:v>
      </x:c>
      <x:c r="E575" s="38" t="s"/>
      <x:c r="F575" s="38" t="s"/>
      <x:c r="G575" s="38" t="s"/>
      <x:c r="H575" s="40" t="s">
        <x:v>199</x:v>
      </x:c>
      <x:c r="I575" s="41" t="n">
        <x:v>1</x:v>
      </x:c>
      <x:c r="J575" s="42" t="s"/>
      <x:c r="K575" s="43">
        <x:f>ROUND(K586,2)</x:f>
      </x:c>
      <x:c r="L575" s="39" t="s">
        <x:v>493</x:v>
      </x:c>
      <x:c r="M575" s="38" t="s"/>
      <x:c r="N575" s="38" t="s"/>
      <x:c r="O575" s="38" t="s"/>
      <x:c r="P575" s="38" t="s"/>
      <x:c r="Q575" s="38" t="s"/>
      <x:c r="R575" s="38" t="s"/>
      <x:c r="S575" s="38" t="s"/>
      <x:c r="T575" s="38" t="s"/>
      <x:c r="U575" s="38" t="s"/>
      <x:c r="V575" s="38" t="s"/>
      <x:c r="W575" s="38" t="s"/>
      <x:c r="X575" s="38" t="s"/>
      <x:c r="Y575" s="38" t="s"/>
      <x:c r="Z575" s="38" t="s"/>
      <x:c r="AA575" s="38" t="s"/>
    </x:row>
    <x:row r="576" spans="1:27">
      <x:c r="B576" s="14" t="s">
        <x:v>210</x:v>
      </x:c>
    </x:row>
    <x:row r="577" spans="1:27">
      <x:c r="B577" s="0" t="s">
        <x:v>414</x:v>
      </x:c>
      <x:c r="C577" s="0" t="s">
        <x:v>212</x:v>
      </x:c>
      <x:c r="D577" s="0" t="s">
        <x:v>415</x:v>
      </x:c>
      <x:c r="E577" s="47" t="n">
        <x:v>0.3</x:v>
      </x:c>
      <x:c r="F577" s="0" t="s">
        <x:v>214</x:v>
      </x:c>
      <x:c r="G577" s="0" t="s">
        <x:v>215</x:v>
      </x:c>
      <x:c r="H577" s="48" t="n">
        <x:v>31.7</x:v>
      </x:c>
      <x:c r="I577" s="0" t="s">
        <x:v>216</x:v>
      </x:c>
      <x:c r="J577" s="49">
        <x:f>ROUND(E577/I575* H577,5)</x:f>
      </x:c>
      <x:c r="K577" s="45" t="s"/>
    </x:row>
    <x:row r="578" spans="1:27">
      <x:c r="B578" s="0" t="s">
        <x:v>412</x:v>
      </x:c>
      <x:c r="C578" s="0" t="s">
        <x:v>212</x:v>
      </x:c>
      <x:c r="D578" s="0" t="s">
        <x:v>413</x:v>
      </x:c>
      <x:c r="E578" s="47" t="n">
        <x:v>0.3</x:v>
      </x:c>
      <x:c r="F578" s="0" t="s">
        <x:v>214</x:v>
      </x:c>
      <x:c r="G578" s="0" t="s">
        <x:v>215</x:v>
      </x:c>
      <x:c r="H578" s="48" t="n">
        <x:v>27.23</x:v>
      </x:c>
      <x:c r="I578" s="0" t="s">
        <x:v>216</x:v>
      </x:c>
      <x:c r="J578" s="49">
        <x:f>ROUND(E578/I575* H578,5)</x:f>
      </x:c>
      <x:c r="K578" s="45" t="s"/>
    </x:row>
    <x:row r="579" spans="1:27">
      <x:c r="D579" s="44" t="s">
        <x:v>217</x:v>
      </x:c>
      <x:c r="E579" s="45" t="s"/>
      <x:c r="H579" s="45" t="s"/>
      <x:c r="K579" s="48">
        <x:f>SUM(J577:J578)</x:f>
      </x:c>
    </x:row>
    <x:row r="580" spans="1:27">
      <x:c r="B580" s="14" t="s">
        <x:v>222</x:v>
      </x:c>
      <x:c r="E580" s="45" t="s"/>
      <x:c r="H580" s="45" t="s"/>
      <x:c r="K580" s="45" t="s"/>
    </x:row>
    <x:row r="581" spans="1:27">
      <x:c r="B581" s="0" t="s">
        <x:v>494</x:v>
      </x:c>
      <x:c r="C581" s="0" t="s">
        <x:v>52</x:v>
      </x:c>
      <x:c r="D581" s="0" t="s">
        <x:v>495</x:v>
      </x:c>
      <x:c r="E581" s="47" t="n">
        <x:v>1</x:v>
      </x:c>
      <x:c r="G581" s="0" t="s">
        <x:v>215</x:v>
      </x:c>
      <x:c r="H581" s="48" t="n">
        <x:v>437.63</x:v>
      </x:c>
      <x:c r="I581" s="0" t="s">
        <x:v>216</x:v>
      </x:c>
      <x:c r="J581" s="49">
        <x:f>ROUND(E581* H581,5)</x:f>
      </x:c>
      <x:c r="K581" s="45" t="s"/>
    </x:row>
    <x:row r="582" spans="1:27">
      <x:c r="D582" s="44" t="s">
        <x:v>232</x:v>
      </x:c>
      <x:c r="E582" s="45" t="s"/>
      <x:c r="H582" s="45" t="s"/>
      <x:c r="K582" s="48">
        <x:f>SUM(J581:J581)</x:f>
      </x:c>
    </x:row>
    <x:row r="583" spans="1:27">
      <x:c r="E583" s="45" t="s"/>
      <x:c r="H583" s="45" t="s"/>
      <x:c r="K583" s="45" t="s"/>
    </x:row>
    <x:row r="584" spans="1:27">
      <x:c r="D584" s="44" t="s">
        <x:v>233</x:v>
      </x:c>
      <x:c r="E584" s="45" t="s"/>
      <x:c r="H584" s="45" t="n">
        <x:v>2.49</x:v>
      </x:c>
      <x:c r="I584" s="0" t="s">
        <x:v>234</x:v>
      </x:c>
      <x:c r="J584" s="0">
        <x:f>ROUND(H584/100*K579,5)</x:f>
      </x:c>
      <x:c r="K584" s="45" t="s"/>
    </x:row>
    <x:row r="585" spans="1:27">
      <x:c r="D585" s="44" t="s">
        <x:v>204</x:v>
      </x:c>
      <x:c r="E585" s="45" t="s"/>
      <x:c r="H585" s="45" t="s"/>
      <x:c r="K585" s="46">
        <x:f>SUM(J576:J584)</x:f>
      </x:c>
    </x:row>
    <x:row r="586" spans="1:27">
      <x:c r="D586" s="44" t="s">
        <x:v>205</x:v>
      </x:c>
      <x:c r="E586" s="45" t="s"/>
      <x:c r="H586" s="45" t="s"/>
      <x:c r="K586" s="46">
        <x:f>SUM(K585:K585)</x:f>
      </x:c>
    </x:row>
    <x:row r="588" spans="1:27" customFormat="1" ht="45" customHeight="1">
      <x:c r="A588" s="37" t="s">
        <x:v>496</x:v>
      </x:c>
      <x:c r="B588" s="37" t="s">
        <x:v>141</x:v>
      </x:c>
      <x:c r="C588" s="38" t="s">
        <x:v>52</x:v>
      </x:c>
      <x:c r="D588" s="39" t="s">
        <x:v>142</x:v>
      </x:c>
      <x:c r="E588" s="38" t="s"/>
      <x:c r="F588" s="38" t="s"/>
      <x:c r="G588" s="38" t="s"/>
      <x:c r="H588" s="40" t="s">
        <x:v>199</x:v>
      </x:c>
      <x:c r="I588" s="41" t="n">
        <x:v>1</x:v>
      </x:c>
      <x:c r="J588" s="42" t="s"/>
      <x:c r="K588" s="43">
        <x:f>ROUND(K599,2)</x:f>
      </x:c>
      <x:c r="L588" s="39" t="s">
        <x:v>497</x:v>
      </x:c>
      <x:c r="M588" s="38" t="s"/>
      <x:c r="N588" s="38" t="s"/>
      <x:c r="O588" s="38" t="s"/>
      <x:c r="P588" s="38" t="s"/>
      <x:c r="Q588" s="38" t="s"/>
      <x:c r="R588" s="38" t="s"/>
      <x:c r="S588" s="38" t="s"/>
      <x:c r="T588" s="38" t="s"/>
      <x:c r="U588" s="38" t="s"/>
      <x:c r="V588" s="38" t="s"/>
      <x:c r="W588" s="38" t="s"/>
      <x:c r="X588" s="38" t="s"/>
      <x:c r="Y588" s="38" t="s"/>
      <x:c r="Z588" s="38" t="s"/>
      <x:c r="AA588" s="38" t="s"/>
    </x:row>
    <x:row r="589" spans="1:27">
      <x:c r="B589" s="14" t="s">
        <x:v>210</x:v>
      </x:c>
    </x:row>
    <x:row r="590" spans="1:27">
      <x:c r="B590" s="0" t="s">
        <x:v>426</x:v>
      </x:c>
      <x:c r="C590" s="0" t="s">
        <x:v>212</x:v>
      </x:c>
      <x:c r="D590" s="0" t="s">
        <x:v>427</x:v>
      </x:c>
      <x:c r="E590" s="47" t="n">
        <x:v>0.25</x:v>
      </x:c>
      <x:c r="F590" s="0" t="s">
        <x:v>214</x:v>
      </x:c>
      <x:c r="G590" s="0" t="s">
        <x:v>215</x:v>
      </x:c>
      <x:c r="H590" s="48" t="n">
        <x:v>27.19</x:v>
      </x:c>
      <x:c r="I590" s="0" t="s">
        <x:v>216</x:v>
      </x:c>
      <x:c r="J590" s="49">
        <x:f>ROUND(E590/I588* H590,5)</x:f>
      </x:c>
      <x:c r="K590" s="45" t="s"/>
    </x:row>
    <x:row r="591" spans="1:27">
      <x:c r="B591" s="0" t="s">
        <x:v>428</x:v>
      </x:c>
      <x:c r="C591" s="0" t="s">
        <x:v>212</x:v>
      </x:c>
      <x:c r="D591" s="0" t="s">
        <x:v>429</x:v>
      </x:c>
      <x:c r="E591" s="47" t="n">
        <x:v>0.25</x:v>
      </x:c>
      <x:c r="F591" s="0" t="s">
        <x:v>214</x:v>
      </x:c>
      <x:c r="G591" s="0" t="s">
        <x:v>215</x:v>
      </x:c>
      <x:c r="H591" s="48" t="n">
        <x:v>31.7</x:v>
      </x:c>
      <x:c r="I591" s="0" t="s">
        <x:v>216</x:v>
      </x:c>
      <x:c r="J591" s="49">
        <x:f>ROUND(E591/I588* H591,5)</x:f>
      </x:c>
      <x:c r="K591" s="45" t="s"/>
    </x:row>
    <x:row r="592" spans="1:27">
      <x:c r="D592" s="44" t="s">
        <x:v>217</x:v>
      </x:c>
      <x:c r="E592" s="45" t="s"/>
      <x:c r="H592" s="45" t="s"/>
      <x:c r="K592" s="48">
        <x:f>SUM(J590:J591)</x:f>
      </x:c>
    </x:row>
    <x:row r="593" spans="1:27">
      <x:c r="B593" s="14" t="s">
        <x:v>222</x:v>
      </x:c>
      <x:c r="E593" s="45" t="s"/>
      <x:c r="H593" s="45" t="s"/>
      <x:c r="K593" s="45" t="s"/>
    </x:row>
    <x:row r="594" spans="1:27">
      <x:c r="B594" s="0" t="s">
        <x:v>498</x:v>
      </x:c>
      <x:c r="C594" s="0" t="s">
        <x:v>52</x:v>
      </x:c>
      <x:c r="D594" s="0" t="s">
        <x:v>142</x:v>
      </x:c>
      <x:c r="E594" s="47" t="n">
        <x:v>1</x:v>
      </x:c>
      <x:c r="G594" s="0" t="s">
        <x:v>215</x:v>
      </x:c>
      <x:c r="H594" s="48" t="n">
        <x:v>121.97</x:v>
      </x:c>
      <x:c r="I594" s="0" t="s">
        <x:v>216</x:v>
      </x:c>
      <x:c r="J594" s="49">
        <x:f>ROUND(E594* H594,5)</x:f>
      </x:c>
      <x:c r="K594" s="45" t="s"/>
    </x:row>
    <x:row r="595" spans="1:27">
      <x:c r="D595" s="44" t="s">
        <x:v>232</x:v>
      </x:c>
      <x:c r="E595" s="45" t="s"/>
      <x:c r="H595" s="45" t="s"/>
      <x:c r="K595" s="48">
        <x:f>SUM(J594:J594)</x:f>
      </x:c>
    </x:row>
    <x:row r="596" spans="1:27">
      <x:c r="E596" s="45" t="s"/>
      <x:c r="H596" s="45" t="s"/>
      <x:c r="K596" s="45" t="s"/>
    </x:row>
    <x:row r="597" spans="1:27">
      <x:c r="D597" s="44" t="s">
        <x:v>233</x:v>
      </x:c>
      <x:c r="E597" s="45" t="s"/>
      <x:c r="H597" s="45" t="n">
        <x:v>1.56</x:v>
      </x:c>
      <x:c r="I597" s="0" t="s">
        <x:v>234</x:v>
      </x:c>
      <x:c r="J597" s="0">
        <x:f>ROUND(H597/100*K592,5)</x:f>
      </x:c>
      <x:c r="K597" s="45" t="s"/>
    </x:row>
    <x:row r="598" spans="1:27">
      <x:c r="D598" s="44" t="s">
        <x:v>204</x:v>
      </x:c>
      <x:c r="E598" s="45" t="s"/>
      <x:c r="H598" s="45" t="s"/>
      <x:c r="K598" s="46">
        <x:f>SUM(J589:J597)</x:f>
      </x:c>
    </x:row>
    <x:row r="599" spans="1:27">
      <x:c r="D599" s="44" t="s">
        <x:v>205</x:v>
      </x:c>
      <x:c r="E599" s="45" t="s"/>
      <x:c r="H599" s="45" t="s"/>
      <x:c r="K599" s="46">
        <x:f>SUM(K598:K598)</x:f>
      </x:c>
    </x:row>
    <x:row r="601" spans="1:27" customFormat="1" ht="45" customHeight="1">
      <x:c r="A601" s="37" t="s">
        <x:v>499</x:v>
      </x:c>
      <x:c r="B601" s="37" t="s">
        <x:v>109</x:v>
      </x:c>
      <x:c r="C601" s="38" t="s">
        <x:v>52</x:v>
      </x:c>
      <x:c r="D601" s="39" t="s">
        <x:v>110</x:v>
      </x:c>
      <x:c r="E601" s="38" t="s"/>
      <x:c r="F601" s="38" t="s"/>
      <x:c r="G601" s="38" t="s"/>
      <x:c r="H601" s="40" t="s">
        <x:v>199</x:v>
      </x:c>
      <x:c r="I601" s="41" t="n">
        <x:v>1</x:v>
      </x:c>
      <x:c r="J601" s="42" t="s"/>
      <x:c r="K601" s="43">
        <x:f>ROUND(K612,2)</x:f>
      </x:c>
      <x:c r="L601" s="39" t="s">
        <x:v>500</x:v>
      </x:c>
      <x:c r="M601" s="38" t="s"/>
      <x:c r="N601" s="38" t="s"/>
      <x:c r="O601" s="38" t="s"/>
      <x:c r="P601" s="38" t="s"/>
      <x:c r="Q601" s="38" t="s"/>
      <x:c r="R601" s="38" t="s"/>
      <x:c r="S601" s="38" t="s"/>
      <x:c r="T601" s="38" t="s"/>
      <x:c r="U601" s="38" t="s"/>
      <x:c r="V601" s="38" t="s"/>
      <x:c r="W601" s="38" t="s"/>
      <x:c r="X601" s="38" t="s"/>
      <x:c r="Y601" s="38" t="s"/>
      <x:c r="Z601" s="38" t="s"/>
      <x:c r="AA601" s="38" t="s"/>
    </x:row>
    <x:row r="602" spans="1:27">
      <x:c r="B602" s="14" t="s">
        <x:v>210</x:v>
      </x:c>
    </x:row>
    <x:row r="603" spans="1:27">
      <x:c r="B603" s="0" t="s">
        <x:v>501</x:v>
      </x:c>
      <x:c r="C603" s="0" t="s">
        <x:v>212</x:v>
      </x:c>
      <x:c r="D603" s="0" t="s">
        <x:v>502</x:v>
      </x:c>
      <x:c r="E603" s="47" t="n">
        <x:v>12</x:v>
      </x:c>
      <x:c r="F603" s="0" t="s">
        <x:v>214</x:v>
      </x:c>
      <x:c r="G603" s="0" t="s">
        <x:v>215</x:v>
      </x:c>
      <x:c r="H603" s="48" t="n">
        <x:v>27.23</x:v>
      </x:c>
      <x:c r="I603" s="0" t="s">
        <x:v>216</x:v>
      </x:c>
      <x:c r="J603" s="49">
        <x:f>ROUND(E603/I601* H603,5)</x:f>
      </x:c>
      <x:c r="K603" s="45" t="s"/>
    </x:row>
    <x:row r="604" spans="1:27">
      <x:c r="B604" s="0" t="s">
        <x:v>503</x:v>
      </x:c>
      <x:c r="C604" s="0" t="s">
        <x:v>212</x:v>
      </x:c>
      <x:c r="D604" s="0" t="s">
        <x:v>504</x:v>
      </x:c>
      <x:c r="E604" s="47" t="n">
        <x:v>12</x:v>
      </x:c>
      <x:c r="F604" s="0" t="s">
        <x:v>214</x:v>
      </x:c>
      <x:c r="G604" s="0" t="s">
        <x:v>215</x:v>
      </x:c>
      <x:c r="H604" s="48" t="n">
        <x:v>30.67</x:v>
      </x:c>
      <x:c r="I604" s="0" t="s">
        <x:v>216</x:v>
      </x:c>
      <x:c r="J604" s="49">
        <x:f>ROUND(E604/I601* H604,5)</x:f>
      </x:c>
      <x:c r="K604" s="45" t="s"/>
    </x:row>
    <x:row r="605" spans="1:27">
      <x:c r="D605" s="44" t="s">
        <x:v>217</x:v>
      </x:c>
      <x:c r="E605" s="45" t="s"/>
      <x:c r="H605" s="45" t="s"/>
      <x:c r="K605" s="48">
        <x:f>SUM(J603:J604)</x:f>
      </x:c>
    </x:row>
    <x:row r="606" spans="1:27">
      <x:c r="B606" s="14" t="s">
        <x:v>222</x:v>
      </x:c>
      <x:c r="E606" s="45" t="s"/>
      <x:c r="H606" s="45" t="s"/>
      <x:c r="K606" s="45" t="s"/>
    </x:row>
    <x:row r="607" spans="1:27">
      <x:c r="B607" s="0" t="s">
        <x:v>505</x:v>
      </x:c>
      <x:c r="C607" s="0" t="s">
        <x:v>43</x:v>
      </x:c>
      <x:c r="D607" s="0" t="s">
        <x:v>506</x:v>
      </x:c>
      <x:c r="E607" s="47" t="n">
        <x:v>25</x:v>
      </x:c>
      <x:c r="G607" s="0" t="s">
        <x:v>215</x:v>
      </x:c>
      <x:c r="H607" s="48" t="n">
        <x:v>10.24</x:v>
      </x:c>
      <x:c r="I607" s="0" t="s">
        <x:v>216</x:v>
      </x:c>
      <x:c r="J607" s="49">
        <x:f>ROUND(E607* H607,5)</x:f>
      </x:c>
      <x:c r="K607" s="45" t="s"/>
    </x:row>
    <x:row r="608" spans="1:27">
      <x:c r="D608" s="44" t="s">
        <x:v>232</x:v>
      </x:c>
      <x:c r="E608" s="45" t="s"/>
      <x:c r="H608" s="45" t="s"/>
      <x:c r="K608" s="48">
        <x:f>SUM(J607:J607)</x:f>
      </x:c>
    </x:row>
    <x:row r="609" spans="1:27">
      <x:c r="E609" s="45" t="s"/>
      <x:c r="H609" s="45" t="s"/>
      <x:c r="K609" s="45" t="s"/>
    </x:row>
    <x:row r="610" spans="1:27">
      <x:c r="D610" s="44" t="s">
        <x:v>233</x:v>
      </x:c>
      <x:c r="E610" s="45" t="s"/>
      <x:c r="H610" s="45" t="n">
        <x:v>1.5</x:v>
      </x:c>
      <x:c r="I610" s="0" t="s">
        <x:v>234</x:v>
      </x:c>
      <x:c r="J610" s="0">
        <x:f>ROUND(H610/100*K605,5)</x:f>
      </x:c>
      <x:c r="K610" s="45" t="s"/>
    </x:row>
    <x:row r="611" spans="1:27">
      <x:c r="D611" s="44" t="s">
        <x:v>204</x:v>
      </x:c>
      <x:c r="E611" s="45" t="s"/>
      <x:c r="H611" s="45" t="s"/>
      <x:c r="K611" s="46">
        <x:f>SUM(J602:J610)</x:f>
      </x:c>
    </x:row>
    <x:row r="612" spans="1:27">
      <x:c r="D612" s="44" t="s">
        <x:v>205</x:v>
      </x:c>
      <x:c r="E612" s="45" t="s"/>
      <x:c r="H612" s="45" t="s"/>
      <x:c r="K612" s="46">
        <x:f>SUM(K611:K611)</x:f>
      </x:c>
    </x:row>
    <x:row r="614" spans="1:27" customFormat="1" ht="45" customHeight="1">
      <x:c r="A614" s="37" t="s">
        <x:v>507</x:v>
      </x:c>
      <x:c r="B614" s="37" t="s">
        <x:v>147</x:v>
      </x:c>
      <x:c r="C614" s="38" t="s">
        <x:v>52</x:v>
      </x:c>
      <x:c r="D614" s="39" t="s">
        <x:v>148</x:v>
      </x:c>
      <x:c r="E614" s="38" t="s"/>
      <x:c r="F614" s="38" t="s"/>
      <x:c r="G614" s="38" t="s"/>
      <x:c r="H614" s="40" t="s">
        <x:v>199</x:v>
      </x:c>
      <x:c r="I614" s="41" t="n">
        <x:v>1</x:v>
      </x:c>
      <x:c r="J614" s="42" t="s"/>
      <x:c r="K614" s="43">
        <x:f>ROUND(K628,2)</x:f>
      </x:c>
      <x:c r="L614" s="39" t="s">
        <x:v>508</x:v>
      </x:c>
      <x:c r="M614" s="38" t="s"/>
      <x:c r="N614" s="38" t="s"/>
      <x:c r="O614" s="38" t="s"/>
      <x:c r="P614" s="38" t="s"/>
      <x:c r="Q614" s="38" t="s"/>
      <x:c r="R614" s="38" t="s"/>
      <x:c r="S614" s="38" t="s"/>
      <x:c r="T614" s="38" t="s"/>
      <x:c r="U614" s="38" t="s"/>
      <x:c r="V614" s="38" t="s"/>
      <x:c r="W614" s="38" t="s"/>
      <x:c r="X614" s="38" t="s"/>
      <x:c r="Y614" s="38" t="s"/>
      <x:c r="Z614" s="38" t="s"/>
      <x:c r="AA614" s="38" t="s"/>
    </x:row>
    <x:row r="615" spans="1:27">
      <x:c r="B615" s="14" t="s">
        <x:v>210</x:v>
      </x:c>
    </x:row>
    <x:row r="616" spans="1:27">
      <x:c r="B616" s="0" t="s">
        <x:v>509</x:v>
      </x:c>
      <x:c r="C616" s="0" t="s">
        <x:v>212</x:v>
      </x:c>
      <x:c r="D616" s="0" t="s">
        <x:v>510</x:v>
      </x:c>
      <x:c r="E616" s="47" t="n">
        <x:v>1.2</x:v>
      </x:c>
      <x:c r="F616" s="0" t="s">
        <x:v>214</x:v>
      </x:c>
      <x:c r="G616" s="0" t="s">
        <x:v>215</x:v>
      </x:c>
      <x:c r="H616" s="48" t="n">
        <x:v>30.67</x:v>
      </x:c>
      <x:c r="I616" s="0" t="s">
        <x:v>216</x:v>
      </x:c>
      <x:c r="J616" s="49">
        <x:f>ROUND(E616/I614* H616,5)</x:f>
      </x:c>
      <x:c r="K616" s="45" t="s"/>
    </x:row>
    <x:row r="617" spans="1:27">
      <x:c r="B617" s="0" t="s">
        <x:v>266</x:v>
      </x:c>
      <x:c r="C617" s="0" t="s">
        <x:v>212</x:v>
      </x:c>
      <x:c r="D617" s="0" t="s">
        <x:v>267</x:v>
      </x:c>
      <x:c r="E617" s="47" t="n">
        <x:v>1.2</x:v>
      </x:c>
      <x:c r="F617" s="0" t="s">
        <x:v>214</x:v>
      </x:c>
      <x:c r="G617" s="0" t="s">
        <x:v>215</x:v>
      </x:c>
      <x:c r="H617" s="48" t="n">
        <x:v>25.59</x:v>
      </x:c>
      <x:c r="I617" s="0" t="s">
        <x:v>216</x:v>
      </x:c>
      <x:c r="J617" s="49">
        <x:f>ROUND(E617/I614* H617,5)</x:f>
      </x:c>
      <x:c r="K617" s="45" t="s"/>
    </x:row>
    <x:row r="618" spans="1:27">
      <x:c r="D618" s="44" t="s">
        <x:v>217</x:v>
      </x:c>
      <x:c r="E618" s="45" t="s"/>
      <x:c r="H618" s="45" t="s"/>
      <x:c r="K618" s="48">
        <x:f>SUM(J616:J617)</x:f>
      </x:c>
    </x:row>
    <x:row r="619" spans="1:27">
      <x:c r="B619" s="14" t="s">
        <x:v>222</x:v>
      </x:c>
      <x:c r="E619" s="45" t="s"/>
      <x:c r="H619" s="45" t="s"/>
      <x:c r="K619" s="45" t="s"/>
    </x:row>
    <x:row r="620" spans="1:27">
      <x:c r="B620" s="0" t="s">
        <x:v>511</x:v>
      </x:c>
      <x:c r="C620" s="0" t="s">
        <x:v>13</x:v>
      </x:c>
      <x:c r="D620" s="0" t="s">
        <x:v>512</x:v>
      </x:c>
      <x:c r="E620" s="47" t="n">
        <x:v>0.209</x:v>
      </x:c>
      <x:c r="G620" s="0" t="s">
        <x:v>215</x:v>
      </x:c>
      <x:c r="H620" s="48" t="n">
        <x:v>117.37</x:v>
      </x:c>
      <x:c r="I620" s="0" t="s">
        <x:v>216</x:v>
      </x:c>
      <x:c r="J620" s="49">
        <x:f>ROUND(E620* H620,5)</x:f>
      </x:c>
      <x:c r="K620" s="45" t="s"/>
    </x:row>
    <x:row r="621" spans="1:27">
      <x:c r="B621" s="0" t="s">
        <x:v>513</x:v>
      </x:c>
      <x:c r="C621" s="0" t="s">
        <x:v>52</x:v>
      </x:c>
      <x:c r="D621" s="0" t="s">
        <x:v>514</x:v>
      </x:c>
      <x:c r="E621" s="47" t="n">
        <x:v>1.007</x:v>
      </x:c>
      <x:c r="G621" s="0" t="s">
        <x:v>215</x:v>
      </x:c>
      <x:c r="H621" s="48" t="n">
        <x:v>1.14</x:v>
      </x:c>
      <x:c r="I621" s="0" t="s">
        <x:v>216</x:v>
      </x:c>
      <x:c r="J621" s="49">
        <x:f>ROUND(E621* H621,5)</x:f>
      </x:c>
      <x:c r="K621" s="45" t="s"/>
    </x:row>
    <x:row r="622" spans="1:27">
      <x:c r="B622" s="0" t="s">
        <x:v>515</x:v>
      </x:c>
      <x:c r="C622" s="0" t="s">
        <x:v>52</x:v>
      </x:c>
      <x:c r="D622" s="0" t="s">
        <x:v>516</x:v>
      </x:c>
      <x:c r="E622" s="47" t="n">
        <x:v>11.004</x:v>
      </x:c>
      <x:c r="G622" s="0" t="s">
        <x:v>215</x:v>
      </x:c>
      <x:c r="H622" s="48" t="n">
        <x:v>0.28</x:v>
      </x:c>
      <x:c r="I622" s="0" t="s">
        <x:v>216</x:v>
      </x:c>
      <x:c r="J622" s="49">
        <x:f>ROUND(E622* H622,5)</x:f>
      </x:c>
      <x:c r="K622" s="45" t="s"/>
    </x:row>
    <x:row r="623" spans="1:27">
      <x:c r="B623" s="0" t="s">
        <x:v>389</x:v>
      </x:c>
      <x:c r="C623" s="0" t="s">
        <x:v>226</x:v>
      </x:c>
      <x:c r="D623" s="0" t="s">
        <x:v>390</x:v>
      </x:c>
      <x:c r="E623" s="47" t="n">
        <x:v>0.013</x:v>
      </x:c>
      <x:c r="G623" s="0" t="s">
        <x:v>215</x:v>
      </x:c>
      <x:c r="H623" s="48" t="n">
        <x:v>23.85</x:v>
      </x:c>
      <x:c r="I623" s="0" t="s">
        <x:v>216</x:v>
      </x:c>
      <x:c r="J623" s="49">
        <x:f>ROUND(E623* H623,5)</x:f>
      </x:c>
      <x:c r="K623" s="45" t="s"/>
    </x:row>
    <x:row r="624" spans="1:27">
      <x:c r="D624" s="44" t="s">
        <x:v>232</x:v>
      </x:c>
      <x:c r="E624" s="45" t="s"/>
      <x:c r="H624" s="45" t="s"/>
      <x:c r="K624" s="48">
        <x:f>SUM(J620:J623)</x:f>
      </x:c>
    </x:row>
    <x:row r="625" spans="1:27">
      <x:c r="E625" s="45" t="s"/>
      <x:c r="H625" s="45" t="s"/>
      <x:c r="K625" s="45" t="s"/>
    </x:row>
    <x:row r="626" spans="1:27">
      <x:c r="D626" s="44" t="s">
        <x:v>233</x:v>
      </x:c>
      <x:c r="E626" s="45" t="s"/>
      <x:c r="H626" s="45" t="n">
        <x:v>1.51</x:v>
      </x:c>
      <x:c r="I626" s="0" t="s">
        <x:v>234</x:v>
      </x:c>
      <x:c r="J626" s="0">
        <x:f>ROUND(H626/100*K618,5)</x:f>
      </x:c>
      <x:c r="K626" s="45" t="s"/>
    </x:row>
    <x:row r="627" spans="1:27">
      <x:c r="D627" s="44" t="s">
        <x:v>204</x:v>
      </x:c>
      <x:c r="E627" s="45" t="s"/>
      <x:c r="H627" s="45" t="s"/>
      <x:c r="K627" s="46">
        <x:f>SUM(J615:J626)</x:f>
      </x:c>
    </x:row>
    <x:row r="628" spans="1:27">
      <x:c r="D628" s="44" t="s">
        <x:v>205</x:v>
      </x:c>
      <x:c r="E628" s="45" t="s"/>
      <x:c r="H628" s="45" t="s"/>
      <x:c r="K628" s="46">
        <x:f>SUM(K627:K627)</x:f>
      </x:c>
    </x:row>
    <x:row r="630" spans="1:27" customFormat="1" ht="45" customHeight="1">
      <x:c r="A630" s="37" t="s">
        <x:v>517</x:v>
      </x:c>
      <x:c r="B630" s="37" t="s">
        <x:v>149</x:v>
      </x:c>
      <x:c r="C630" s="38" t="s">
        <x:v>52</x:v>
      </x:c>
      <x:c r="D630" s="39" t="s">
        <x:v>150</x:v>
      </x:c>
      <x:c r="E630" s="38" t="s"/>
      <x:c r="F630" s="38" t="s"/>
      <x:c r="G630" s="38" t="s"/>
      <x:c r="H630" s="40" t="s">
        <x:v>199</x:v>
      </x:c>
      <x:c r="I630" s="41" t="n">
        <x:v>1</x:v>
      </x:c>
      <x:c r="J630" s="42" t="s"/>
      <x:c r="K630" s="43">
        <x:f>ROUND(K642,2)</x:f>
      </x:c>
      <x:c r="L630" s="39" t="s">
        <x:v>518</x:v>
      </x:c>
      <x:c r="M630" s="38" t="s"/>
      <x:c r="N630" s="38" t="s"/>
      <x:c r="O630" s="38" t="s"/>
      <x:c r="P630" s="38" t="s"/>
      <x:c r="Q630" s="38" t="s"/>
      <x:c r="R630" s="38" t="s"/>
      <x:c r="S630" s="38" t="s"/>
      <x:c r="T630" s="38" t="s"/>
      <x:c r="U630" s="38" t="s"/>
      <x:c r="V630" s="38" t="s"/>
      <x:c r="W630" s="38" t="s"/>
      <x:c r="X630" s="38" t="s"/>
      <x:c r="Y630" s="38" t="s"/>
      <x:c r="Z630" s="38" t="s"/>
      <x:c r="AA630" s="38" t="s"/>
    </x:row>
    <x:row r="631" spans="1:27">
      <x:c r="B631" s="14" t="s">
        <x:v>210</x:v>
      </x:c>
    </x:row>
    <x:row r="632" spans="1:27">
      <x:c r="B632" s="0" t="s">
        <x:v>509</x:v>
      </x:c>
      <x:c r="C632" s="0" t="s">
        <x:v>212</x:v>
      </x:c>
      <x:c r="D632" s="0" t="s">
        <x:v>510</x:v>
      </x:c>
      <x:c r="E632" s="47" t="n">
        <x:v>0.35</x:v>
      </x:c>
      <x:c r="F632" s="0" t="s">
        <x:v>214</x:v>
      </x:c>
      <x:c r="G632" s="0" t="s">
        <x:v>215</x:v>
      </x:c>
      <x:c r="H632" s="48" t="n">
        <x:v>30.67</x:v>
      </x:c>
      <x:c r="I632" s="0" t="s">
        <x:v>216</x:v>
      </x:c>
      <x:c r="J632" s="49">
        <x:f>ROUND(E632/I630* H632,5)</x:f>
      </x:c>
      <x:c r="K632" s="45" t="s"/>
    </x:row>
    <x:row r="633" spans="1:27">
      <x:c r="B633" s="0" t="s">
        <x:v>266</x:v>
      </x:c>
      <x:c r="C633" s="0" t="s">
        <x:v>212</x:v>
      </x:c>
      <x:c r="D633" s="0" t="s">
        <x:v>267</x:v>
      </x:c>
      <x:c r="E633" s="47" t="n">
        <x:v>0.35</x:v>
      </x:c>
      <x:c r="F633" s="0" t="s">
        <x:v>214</x:v>
      </x:c>
      <x:c r="G633" s="0" t="s">
        <x:v>215</x:v>
      </x:c>
      <x:c r="H633" s="48" t="n">
        <x:v>25.59</x:v>
      </x:c>
      <x:c r="I633" s="0" t="s">
        <x:v>216</x:v>
      </x:c>
      <x:c r="J633" s="49">
        <x:f>ROUND(E633/I630* H633,5)</x:f>
      </x:c>
      <x:c r="K633" s="45" t="s"/>
    </x:row>
    <x:row r="634" spans="1:27">
      <x:c r="D634" s="44" t="s">
        <x:v>217</x:v>
      </x:c>
      <x:c r="E634" s="45" t="s"/>
      <x:c r="H634" s="45" t="s"/>
      <x:c r="K634" s="48">
        <x:f>SUM(J632:J633)</x:f>
      </x:c>
    </x:row>
    <x:row r="635" spans="1:27">
      <x:c r="B635" s="14" t="s">
        <x:v>222</x:v>
      </x:c>
      <x:c r="E635" s="45" t="s"/>
      <x:c r="H635" s="45" t="s"/>
      <x:c r="K635" s="45" t="s"/>
    </x:row>
    <x:row r="636" spans="1:27">
      <x:c r="B636" s="0" t="s">
        <x:v>519</x:v>
      </x:c>
      <x:c r="C636" s="0" t="s">
        <x:v>52</x:v>
      </x:c>
      <x:c r="D636" s="0" t="s">
        <x:v>520</x:v>
      </x:c>
      <x:c r="E636" s="47" t="n">
        <x:v>1</x:v>
      </x:c>
      <x:c r="G636" s="0" t="s">
        <x:v>215</x:v>
      </x:c>
      <x:c r="H636" s="48" t="n">
        <x:v>59</x:v>
      </x:c>
      <x:c r="I636" s="0" t="s">
        <x:v>216</x:v>
      </x:c>
      <x:c r="J636" s="49">
        <x:f>ROUND(E636* H636,5)</x:f>
      </x:c>
      <x:c r="K636" s="45" t="s"/>
    </x:row>
    <x:row r="637" spans="1:27">
      <x:c r="B637" s="0" t="s">
        <x:v>521</x:v>
      </x:c>
      <x:c r="C637" s="0" t="s">
        <x:v>226</x:v>
      </x:c>
      <x:c r="D637" s="0" t="s">
        <x:v>522</x:v>
      </x:c>
      <x:c r="E637" s="47" t="n">
        <x:v>0.003</x:v>
      </x:c>
      <x:c r="G637" s="0" t="s">
        <x:v>215</x:v>
      </x:c>
      <x:c r="H637" s="48" t="n">
        <x:v>74.99</x:v>
      </x:c>
      <x:c r="I637" s="0" t="s">
        <x:v>216</x:v>
      </x:c>
      <x:c r="J637" s="49">
        <x:f>ROUND(E637* H637,5)</x:f>
      </x:c>
      <x:c r="K637" s="45" t="s"/>
    </x:row>
    <x:row r="638" spans="1:27">
      <x:c r="D638" s="44" t="s">
        <x:v>232</x:v>
      </x:c>
      <x:c r="E638" s="45" t="s"/>
      <x:c r="H638" s="45" t="s"/>
      <x:c r="K638" s="48">
        <x:f>SUM(J636:J637)</x:f>
      </x:c>
    </x:row>
    <x:row r="639" spans="1:27">
      <x:c r="E639" s="45" t="s"/>
      <x:c r="H639" s="45" t="s"/>
      <x:c r="K639" s="45" t="s"/>
    </x:row>
    <x:row r="640" spans="1:27">
      <x:c r="D640" s="44" t="s">
        <x:v>233</x:v>
      </x:c>
      <x:c r="E640" s="45" t="s"/>
      <x:c r="H640" s="45" t="n">
        <x:v>1.52</x:v>
      </x:c>
      <x:c r="I640" s="0" t="s">
        <x:v>234</x:v>
      </x:c>
      <x:c r="J640" s="0">
        <x:f>ROUND(H640/100*K634,5)</x:f>
      </x:c>
      <x:c r="K640" s="45" t="s"/>
    </x:row>
    <x:row r="641" spans="1:27">
      <x:c r="D641" s="44" t="s">
        <x:v>204</x:v>
      </x:c>
      <x:c r="E641" s="45" t="s"/>
      <x:c r="H641" s="45" t="s"/>
      <x:c r="K641" s="46">
        <x:f>SUM(J631:J640)</x:f>
      </x:c>
    </x:row>
    <x:row r="642" spans="1:27">
      <x:c r="D642" s="44" t="s">
        <x:v>205</x:v>
      </x:c>
      <x:c r="E642" s="45" t="s"/>
      <x:c r="H642" s="45" t="s"/>
      <x:c r="K642" s="46">
        <x:f>SUM(K641:K641)</x:f>
      </x:c>
    </x:row>
    <x:row r="644" spans="1:27" customFormat="1" ht="45" customHeight="1">
      <x:c r="A644" s="37" t="s">
        <x:v>523</x:v>
      </x:c>
      <x:c r="B644" s="37" t="s">
        <x:v>114</x:v>
      </x:c>
      <x:c r="C644" s="38" t="s">
        <x:v>25</x:v>
      </x:c>
      <x:c r="D644" s="39" t="s">
        <x:v>115</x:v>
      </x:c>
      <x:c r="E644" s="38" t="s"/>
      <x:c r="F644" s="38" t="s"/>
      <x:c r="G644" s="38" t="s"/>
      <x:c r="H644" s="40" t="s">
        <x:v>199</x:v>
      </x:c>
      <x:c r="I644" s="41" t="n">
        <x:v>1</x:v>
      </x:c>
      <x:c r="J644" s="42" t="s"/>
      <x:c r="K644" s="43">
        <x:f>ROUND(K653,2)</x:f>
      </x:c>
      <x:c r="L644" s="39" t="s">
        <x:v>524</x:v>
      </x:c>
      <x:c r="M644" s="38" t="s"/>
      <x:c r="N644" s="38" t="s"/>
      <x:c r="O644" s="38" t="s"/>
      <x:c r="P644" s="38" t="s"/>
      <x:c r="Q644" s="38" t="s"/>
      <x:c r="R644" s="38" t="s"/>
      <x:c r="S644" s="38" t="s"/>
      <x:c r="T644" s="38" t="s"/>
      <x:c r="U644" s="38" t="s"/>
      <x:c r="V644" s="38" t="s"/>
      <x:c r="W644" s="38" t="s"/>
      <x:c r="X644" s="38" t="s"/>
      <x:c r="Y644" s="38" t="s"/>
      <x:c r="Z644" s="38" t="s"/>
      <x:c r="AA644" s="38" t="s"/>
    </x:row>
    <x:row r="645" spans="1:27">
      <x:c r="B645" s="14" t="s">
        <x:v>210</x:v>
      </x:c>
    </x:row>
    <x:row r="646" spans="1:27">
      <x:c r="B646" s="0" t="s">
        <x:v>428</x:v>
      </x:c>
      <x:c r="C646" s="0" t="s">
        <x:v>212</x:v>
      </x:c>
      <x:c r="D646" s="0" t="s">
        <x:v>429</x:v>
      </x:c>
      <x:c r="E646" s="47" t="n">
        <x:v>0.033</x:v>
      </x:c>
      <x:c r="F646" s="0" t="s">
        <x:v>214</x:v>
      </x:c>
      <x:c r="G646" s="0" t="s">
        <x:v>215</x:v>
      </x:c>
      <x:c r="H646" s="48" t="n">
        <x:v>31.7</x:v>
      </x:c>
      <x:c r="I646" s="0" t="s">
        <x:v>216</x:v>
      </x:c>
      <x:c r="J646" s="49">
        <x:f>ROUND(E646/I644* H646,5)</x:f>
      </x:c>
      <x:c r="K646" s="45" t="s"/>
    </x:row>
    <x:row r="647" spans="1:27">
      <x:c r="B647" s="0" t="s">
        <x:v>426</x:v>
      </x:c>
      <x:c r="C647" s="0" t="s">
        <x:v>212</x:v>
      </x:c>
      <x:c r="D647" s="0" t="s">
        <x:v>427</x:v>
      </x:c>
      <x:c r="E647" s="47" t="n">
        <x:v>0.02</x:v>
      </x:c>
      <x:c r="F647" s="0" t="s">
        <x:v>214</x:v>
      </x:c>
      <x:c r="G647" s="0" t="s">
        <x:v>215</x:v>
      </x:c>
      <x:c r="H647" s="48" t="n">
        <x:v>27.19</x:v>
      </x:c>
      <x:c r="I647" s="0" t="s">
        <x:v>216</x:v>
      </x:c>
      <x:c r="J647" s="49">
        <x:f>ROUND(E647/I644* H647,5)</x:f>
      </x:c>
      <x:c r="K647" s="45" t="s"/>
    </x:row>
    <x:row r="648" spans="1:27">
      <x:c r="D648" s="44" t="s">
        <x:v>217</x:v>
      </x:c>
      <x:c r="E648" s="45" t="s"/>
      <x:c r="H648" s="45" t="s"/>
      <x:c r="K648" s="48">
        <x:f>SUM(J646:J647)</x:f>
      </x:c>
    </x:row>
    <x:row r="649" spans="1:27">
      <x:c r="B649" s="14" t="s">
        <x:v>222</x:v>
      </x:c>
      <x:c r="E649" s="45" t="s"/>
      <x:c r="H649" s="45" t="s"/>
      <x:c r="K649" s="45" t="s"/>
    </x:row>
    <x:row r="650" spans="1:27">
      <x:c r="B650" s="0" t="s">
        <x:v>525</x:v>
      </x:c>
      <x:c r="C650" s="0" t="s">
        <x:v>25</x:v>
      </x:c>
      <x:c r="D650" s="0" t="s">
        <x:v>526</x:v>
      </x:c>
      <x:c r="E650" s="47" t="n">
        <x:v>1.02</x:v>
      </x:c>
      <x:c r="G650" s="0" t="s">
        <x:v>215</x:v>
      </x:c>
      <x:c r="H650" s="48" t="n">
        <x:v>3</x:v>
      </x:c>
      <x:c r="I650" s="0" t="s">
        <x:v>216</x:v>
      </x:c>
      <x:c r="J650" s="49">
        <x:f>ROUND(E650* H650,5)</x:f>
      </x:c>
      <x:c r="K650" s="45" t="s"/>
    </x:row>
    <x:row r="651" spans="1:27">
      <x:c r="D651" s="44" t="s">
        <x:v>232</x:v>
      </x:c>
      <x:c r="E651" s="45" t="s"/>
      <x:c r="H651" s="45" t="s"/>
      <x:c r="K651" s="48">
        <x:f>SUM(J650:J650)</x:f>
      </x:c>
    </x:row>
    <x:row r="652" spans="1:27">
      <x:c r="D652" s="44" t="s">
        <x:v>204</x:v>
      </x:c>
      <x:c r="E652" s="45" t="s"/>
      <x:c r="H652" s="45" t="s"/>
      <x:c r="K652" s="46">
        <x:f>SUM(J645:J651)</x:f>
      </x:c>
    </x:row>
    <x:row r="653" spans="1:27">
      <x:c r="D653" s="44" t="s">
        <x:v>205</x:v>
      </x:c>
      <x:c r="E653" s="45" t="s"/>
      <x:c r="H653" s="45" t="s"/>
      <x:c r="K653" s="46">
        <x:f>SUM(K652:K652)</x:f>
      </x:c>
    </x:row>
    <x:row r="655" spans="1:27" customFormat="1" ht="45" customHeight="1">
      <x:c r="A655" s="37" t="s">
        <x:v>527</x:v>
      </x:c>
      <x:c r="B655" s="37" t="s">
        <x:v>132</x:v>
      </x:c>
      <x:c r="C655" s="38" t="s">
        <x:v>52</x:v>
      </x:c>
      <x:c r="D655" s="39" t="s">
        <x:v>133</x:v>
      </x:c>
      <x:c r="E655" s="38" t="s"/>
      <x:c r="F655" s="38" t="s"/>
      <x:c r="G655" s="38" t="s"/>
      <x:c r="H655" s="40" t="s">
        <x:v>199</x:v>
      </x:c>
      <x:c r="I655" s="41" t="n">
        <x:v>1</x:v>
      </x:c>
      <x:c r="J655" s="42" t="s"/>
      <x:c r="K655" s="43">
        <x:f>ROUND(K663,2)</x:f>
      </x:c>
      <x:c r="L655" s="39" t="s">
        <x:v>528</x:v>
      </x:c>
      <x:c r="M655" s="38" t="s"/>
      <x:c r="N655" s="38" t="s"/>
      <x:c r="O655" s="38" t="s"/>
      <x:c r="P655" s="38" t="s"/>
      <x:c r="Q655" s="38" t="s"/>
      <x:c r="R655" s="38" t="s"/>
      <x:c r="S655" s="38" t="s"/>
      <x:c r="T655" s="38" t="s"/>
      <x:c r="U655" s="38" t="s"/>
      <x:c r="V655" s="38" t="s"/>
      <x:c r="W655" s="38" t="s"/>
      <x:c r="X655" s="38" t="s"/>
      <x:c r="Y655" s="38" t="s"/>
      <x:c r="Z655" s="38" t="s"/>
      <x:c r="AA655" s="38" t="s"/>
    </x:row>
    <x:row r="656" spans="1:27">
      <x:c r="B656" s="14" t="s">
        <x:v>210</x:v>
      </x:c>
    </x:row>
    <x:row r="657" spans="1:27">
      <x:c r="B657" s="0" t="s">
        <x:v>428</x:v>
      </x:c>
      <x:c r="C657" s="0" t="s">
        <x:v>212</x:v>
      </x:c>
      <x:c r="D657" s="0" t="s">
        <x:v>429</x:v>
      </x:c>
      <x:c r="E657" s="47" t="n">
        <x:v>1</x:v>
      </x:c>
      <x:c r="F657" s="0" t="s">
        <x:v>214</x:v>
      </x:c>
      <x:c r="G657" s="0" t="s">
        <x:v>215</x:v>
      </x:c>
      <x:c r="H657" s="48" t="n">
        <x:v>31.7</x:v>
      </x:c>
      <x:c r="I657" s="0" t="s">
        <x:v>216</x:v>
      </x:c>
      <x:c r="J657" s="49">
        <x:f>ROUND(E657/I655* H657,5)</x:f>
      </x:c>
      <x:c r="K657" s="45" t="s"/>
    </x:row>
    <x:row r="658" spans="1:27">
      <x:c r="B658" s="0" t="s">
        <x:v>426</x:v>
      </x:c>
      <x:c r="C658" s="0" t="s">
        <x:v>212</x:v>
      </x:c>
      <x:c r="D658" s="0" t="s">
        <x:v>427</x:v>
      </x:c>
      <x:c r="E658" s="47" t="n">
        <x:v>1</x:v>
      </x:c>
      <x:c r="F658" s="0" t="s">
        <x:v>214</x:v>
      </x:c>
      <x:c r="G658" s="0" t="s">
        <x:v>215</x:v>
      </x:c>
      <x:c r="H658" s="48" t="n">
        <x:v>27.19</x:v>
      </x:c>
      <x:c r="I658" s="0" t="s">
        <x:v>216</x:v>
      </x:c>
      <x:c r="J658" s="49">
        <x:f>ROUND(E658/I655* H658,5)</x:f>
      </x:c>
      <x:c r="K658" s="45" t="s"/>
    </x:row>
    <x:row r="659" spans="1:27">
      <x:c r="D659" s="44" t="s">
        <x:v>217</x:v>
      </x:c>
      <x:c r="E659" s="45" t="s"/>
      <x:c r="H659" s="45" t="s"/>
      <x:c r="K659" s="48">
        <x:f>SUM(J657:J658)</x:f>
      </x:c>
    </x:row>
    <x:row r="660" spans="1:27">
      <x:c r="E660" s="45" t="s"/>
      <x:c r="H660" s="45" t="s"/>
      <x:c r="K660" s="45" t="s"/>
    </x:row>
    <x:row r="661" spans="1:27">
      <x:c r="D661" s="44" t="s">
        <x:v>233</x:v>
      </x:c>
      <x:c r="E661" s="45" t="s"/>
      <x:c r="H661" s="45" t="n">
        <x:v>1.44</x:v>
      </x:c>
      <x:c r="I661" s="0" t="s">
        <x:v>234</x:v>
      </x:c>
      <x:c r="J661" s="0">
        <x:f>ROUND(H661/100*K659,5)</x:f>
      </x:c>
      <x:c r="K661" s="45" t="s"/>
    </x:row>
    <x:row r="662" spans="1:27">
      <x:c r="D662" s="44" t="s">
        <x:v>204</x:v>
      </x:c>
      <x:c r="E662" s="45" t="s"/>
      <x:c r="H662" s="45" t="s"/>
      <x:c r="K662" s="46">
        <x:f>SUM(J656:J661)</x:f>
      </x:c>
    </x:row>
    <x:row r="663" spans="1:27">
      <x:c r="D663" s="44" t="s">
        <x:v>205</x:v>
      </x:c>
      <x:c r="E663" s="45" t="s"/>
      <x:c r="H663" s="45" t="s"/>
      <x:c r="K663" s="46">
        <x:f>SUM(K662:K662)</x:f>
      </x:c>
    </x:row>
    <x:row r="665" spans="1:27" customFormat="1" ht="45" customHeight="1">
      <x:c r="A665" s="37" t="s">
        <x:v>529</x:v>
      </x:c>
      <x:c r="B665" s="37" t="s">
        <x:v>12</x:v>
      </x:c>
      <x:c r="C665" s="38" t="s">
        <x:v>13</x:v>
      </x:c>
      <x:c r="D665" s="39" t="s">
        <x:v>14</x:v>
      </x:c>
      <x:c r="E665" s="38" t="s"/>
      <x:c r="F665" s="38" t="s"/>
      <x:c r="G665" s="38" t="s"/>
      <x:c r="H665" s="40" t="s">
        <x:v>199</x:v>
      </x:c>
      <x:c r="I665" s="41" t="n">
        <x:v>1</x:v>
      </x:c>
      <x:c r="J665" s="42" t="s"/>
      <x:c r="K665" s="43">
        <x:f>ROUND(K675,2)</x:f>
      </x:c>
      <x:c r="L665" s="39" t="s">
        <x:v>530</x:v>
      </x:c>
      <x:c r="M665" s="38" t="s"/>
      <x:c r="N665" s="38" t="s"/>
      <x:c r="O665" s="38" t="s"/>
      <x:c r="P665" s="38" t="s"/>
      <x:c r="Q665" s="38" t="s"/>
      <x:c r="R665" s="38" t="s"/>
      <x:c r="S665" s="38" t="s"/>
      <x:c r="T665" s="38" t="s"/>
      <x:c r="U665" s="38" t="s"/>
      <x:c r="V665" s="38" t="s"/>
      <x:c r="W665" s="38" t="s"/>
      <x:c r="X665" s="38" t="s"/>
      <x:c r="Y665" s="38" t="s"/>
      <x:c r="Z665" s="38" t="s"/>
      <x:c r="AA665" s="38" t="s"/>
    </x:row>
    <x:row r="666" spans="1:27">
      <x:c r="B666" s="14" t="s">
        <x:v>210</x:v>
      </x:c>
    </x:row>
    <x:row r="667" spans="1:27">
      <x:c r="B667" s="0" t="s">
        <x:v>266</x:v>
      </x:c>
      <x:c r="C667" s="0" t="s">
        <x:v>212</x:v>
      </x:c>
      <x:c r="D667" s="0" t="s">
        <x:v>267</x:v>
      </x:c>
      <x:c r="E667" s="47" t="n">
        <x:v>0.4</x:v>
      </x:c>
      <x:c r="F667" s="0" t="s">
        <x:v>214</x:v>
      </x:c>
      <x:c r="G667" s="0" t="s">
        <x:v>215</x:v>
      </x:c>
      <x:c r="H667" s="48" t="n">
        <x:v>25.59</x:v>
      </x:c>
      <x:c r="I667" s="0" t="s">
        <x:v>216</x:v>
      </x:c>
      <x:c r="J667" s="49">
        <x:f>ROUND(E667/I665* H667,5)</x:f>
      </x:c>
      <x:c r="K667" s="45" t="s"/>
    </x:row>
    <x:row r="668" spans="1:27">
      <x:c r="B668" s="0" t="s">
        <x:v>211</x:v>
      </x:c>
      <x:c r="C668" s="0" t="s">
        <x:v>212</x:v>
      </x:c>
      <x:c r="D668" s="0" t="s">
        <x:v>213</x:v>
      </x:c>
      <x:c r="E668" s="47" t="n">
        <x:v>0.4</x:v>
      </x:c>
      <x:c r="F668" s="0" t="s">
        <x:v>214</x:v>
      </x:c>
      <x:c r="G668" s="0" t="s">
        <x:v>215</x:v>
      </x:c>
      <x:c r="H668" s="48" t="n">
        <x:v>26.46</x:v>
      </x:c>
      <x:c r="I668" s="0" t="s">
        <x:v>216</x:v>
      </x:c>
      <x:c r="J668" s="49">
        <x:f>ROUND(E668/I665* H668,5)</x:f>
      </x:c>
      <x:c r="K668" s="45" t="s"/>
    </x:row>
    <x:row r="669" spans="1:27">
      <x:c r="D669" s="44" t="s">
        <x:v>217</x:v>
      </x:c>
      <x:c r="E669" s="45" t="s"/>
      <x:c r="H669" s="45" t="s"/>
      <x:c r="K669" s="48">
        <x:f>SUM(J667:J668)</x:f>
      </x:c>
    </x:row>
    <x:row r="670" spans="1:27">
      <x:c r="B670" s="14" t="s">
        <x:v>218</x:v>
      </x:c>
      <x:c r="E670" s="45" t="s"/>
      <x:c r="H670" s="45" t="s"/>
      <x:c r="K670" s="45" t="s"/>
    </x:row>
    <x:row r="671" spans="1:27">
      <x:c r="B671" s="0" t="s">
        <x:v>531</x:v>
      </x:c>
      <x:c r="C671" s="0" t="s">
        <x:v>212</x:v>
      </x:c>
      <x:c r="D671" s="0" t="s">
        <x:v>532</x:v>
      </x:c>
      <x:c r="E671" s="47" t="n">
        <x:v>0.16</x:v>
      </x:c>
      <x:c r="F671" s="0" t="s">
        <x:v>214</x:v>
      </x:c>
      <x:c r="G671" s="0" t="s">
        <x:v>215</x:v>
      </x:c>
      <x:c r="H671" s="48" t="n">
        <x:v>19.01</x:v>
      </x:c>
      <x:c r="I671" s="0" t="s">
        <x:v>216</x:v>
      </x:c>
      <x:c r="J671" s="49">
        <x:f>ROUND(E671/I665* H671,5)</x:f>
      </x:c>
      <x:c r="K671" s="45" t="s"/>
    </x:row>
    <x:row r="672" spans="1:27">
      <x:c r="B672" s="0" t="s">
        <x:v>533</x:v>
      </x:c>
      <x:c r="C672" s="0" t="s">
        <x:v>212</x:v>
      </x:c>
      <x:c r="D672" s="0" t="s">
        <x:v>534</x:v>
      </x:c>
      <x:c r="E672" s="47" t="n">
        <x:v>0.112</x:v>
      </x:c>
      <x:c r="F672" s="0" t="s">
        <x:v>214</x:v>
      </x:c>
      <x:c r="G672" s="0" t="s">
        <x:v>215</x:v>
      </x:c>
      <x:c r="H672" s="48" t="n">
        <x:v>105.87</x:v>
      </x:c>
      <x:c r="I672" s="0" t="s">
        <x:v>216</x:v>
      </x:c>
      <x:c r="J672" s="49">
        <x:f>ROUND(E672/I665* H672,5)</x:f>
      </x:c>
      <x:c r="K672" s="45" t="s"/>
    </x:row>
    <x:row r="673" spans="1:27">
      <x:c r="D673" s="44" t="s">
        <x:v>221</x:v>
      </x:c>
      <x:c r="E673" s="45" t="s"/>
      <x:c r="H673" s="45" t="s"/>
      <x:c r="K673" s="48">
        <x:f>SUM(J671:J672)</x:f>
      </x:c>
    </x:row>
    <x:row r="674" spans="1:27">
      <x:c r="D674" s="44" t="s">
        <x:v>204</x:v>
      </x:c>
      <x:c r="E674" s="45" t="s"/>
      <x:c r="H674" s="45" t="s"/>
      <x:c r="K674" s="46">
        <x:f>SUM(J666:J673)</x:f>
      </x:c>
    </x:row>
    <x:row r="675" spans="1:27">
      <x:c r="D675" s="44" t="s">
        <x:v>205</x:v>
      </x:c>
      <x:c r="E675" s="45" t="s"/>
      <x:c r="H675" s="45" t="s"/>
      <x:c r="K675" s="46">
        <x:f>SUM(K674:K674)</x:f>
      </x:c>
    </x:row>
    <x:row r="677" spans="1:27" customFormat="1" ht="45" customHeight="1">
      <x:c r="A677" s="37" t="s">
        <x:v>535</x:v>
      </x:c>
      <x:c r="B677" s="37" t="s">
        <x:v>24</x:v>
      </x:c>
      <x:c r="C677" s="38" t="s">
        <x:v>25</x:v>
      </x:c>
      <x:c r="D677" s="39" t="s">
        <x:v>26</x:v>
      </x:c>
      <x:c r="E677" s="38" t="s"/>
      <x:c r="F677" s="38" t="s"/>
      <x:c r="G677" s="38" t="s"/>
      <x:c r="H677" s="40" t="s">
        <x:v>199</x:v>
      </x:c>
      <x:c r="I677" s="41" t="n">
        <x:v>1</x:v>
      </x:c>
      <x:c r="J677" s="42" t="s"/>
      <x:c r="K677" s="43">
        <x:f>ROUND(K691,2)</x:f>
      </x:c>
      <x:c r="L677" s="39" t="s">
        <x:v>536</x:v>
      </x:c>
      <x:c r="M677" s="38" t="s"/>
      <x:c r="N677" s="38" t="s"/>
      <x:c r="O677" s="38" t="s"/>
      <x:c r="P677" s="38" t="s"/>
      <x:c r="Q677" s="38" t="s"/>
      <x:c r="R677" s="38" t="s"/>
      <x:c r="S677" s="38" t="s"/>
      <x:c r="T677" s="38" t="s"/>
      <x:c r="U677" s="38" t="s"/>
      <x:c r="V677" s="38" t="s"/>
      <x:c r="W677" s="38" t="s"/>
      <x:c r="X677" s="38" t="s"/>
      <x:c r="Y677" s="38" t="s"/>
      <x:c r="Z677" s="38" t="s"/>
      <x:c r="AA677" s="38" t="s"/>
    </x:row>
    <x:row r="678" spans="1:27">
      <x:c r="B678" s="14" t="s">
        <x:v>210</x:v>
      </x:c>
    </x:row>
    <x:row r="679" spans="1:27">
      <x:c r="B679" s="0" t="s">
        <x:v>358</x:v>
      </x:c>
      <x:c r="C679" s="0" t="s">
        <x:v>212</x:v>
      </x:c>
      <x:c r="D679" s="0" t="s">
        <x:v>359</x:v>
      </x:c>
      <x:c r="E679" s="47" t="n">
        <x:v>0.2</x:v>
      </x:c>
      <x:c r="F679" s="0" t="s">
        <x:v>214</x:v>
      </x:c>
      <x:c r="G679" s="0" t="s">
        <x:v>215</x:v>
      </x:c>
      <x:c r="H679" s="48" t="n">
        <x:v>30.67</x:v>
      </x:c>
      <x:c r="I679" s="0" t="s">
        <x:v>216</x:v>
      </x:c>
      <x:c r="J679" s="49">
        <x:f>ROUND(E679/I677* H679,5)</x:f>
      </x:c>
      <x:c r="K679" s="45" t="s"/>
    </x:row>
    <x:row r="680" spans="1:27">
      <x:c r="B680" s="0" t="s">
        <x:v>319</x:v>
      </x:c>
      <x:c r="C680" s="0" t="s">
        <x:v>212</x:v>
      </x:c>
      <x:c r="D680" s="0" t="s">
        <x:v>320</x:v>
      </x:c>
      <x:c r="E680" s="47" t="n">
        <x:v>0.2</x:v>
      </x:c>
      <x:c r="F680" s="0" t="s">
        <x:v>214</x:v>
      </x:c>
      <x:c r="G680" s="0" t="s">
        <x:v>215</x:v>
      </x:c>
      <x:c r="H680" s="48" t="n">
        <x:v>31.17</x:v>
      </x:c>
      <x:c r="I680" s="0" t="s">
        <x:v>216</x:v>
      </x:c>
      <x:c r="J680" s="49">
        <x:f>ROUND(E680/I677* H680,5)</x:f>
      </x:c>
      <x:c r="K680" s="45" t="s"/>
    </x:row>
    <x:row r="681" spans="1:27">
      <x:c r="B681" s="0" t="s">
        <x:v>266</x:v>
      </x:c>
      <x:c r="C681" s="0" t="s">
        <x:v>212</x:v>
      </x:c>
      <x:c r="D681" s="0" t="s">
        <x:v>267</x:v>
      </x:c>
      <x:c r="E681" s="47" t="n">
        <x:v>0.2</x:v>
      </x:c>
      <x:c r="F681" s="0" t="s">
        <x:v>214</x:v>
      </x:c>
      <x:c r="G681" s="0" t="s">
        <x:v>215</x:v>
      </x:c>
      <x:c r="H681" s="48" t="n">
        <x:v>25.59</x:v>
      </x:c>
      <x:c r="I681" s="0" t="s">
        <x:v>216</x:v>
      </x:c>
      <x:c r="J681" s="49">
        <x:f>ROUND(E681/I677* H681,5)</x:f>
      </x:c>
      <x:c r="K681" s="45" t="s"/>
    </x:row>
    <x:row r="682" spans="1:27">
      <x:c r="D682" s="44" t="s">
        <x:v>217</x:v>
      </x:c>
      <x:c r="E682" s="45" t="s"/>
      <x:c r="H682" s="45" t="s"/>
      <x:c r="K682" s="48">
        <x:f>SUM(J679:J681)</x:f>
      </x:c>
    </x:row>
    <x:row r="683" spans="1:27">
      <x:c r="B683" s="14" t="s">
        <x:v>218</x:v>
      </x:c>
      <x:c r="E683" s="45" t="s"/>
      <x:c r="H683" s="45" t="s"/>
      <x:c r="K683" s="45" t="s"/>
    </x:row>
    <x:row r="684" spans="1:27">
      <x:c r="B684" s="0" t="s">
        <x:v>537</x:v>
      </x:c>
      <x:c r="C684" s="0" t="s">
        <x:v>212</x:v>
      </x:c>
      <x:c r="D684" s="0" t="s">
        <x:v>538</x:v>
      </x:c>
      <x:c r="E684" s="47" t="n">
        <x:v>0.2</x:v>
      </x:c>
      <x:c r="F684" s="0" t="s">
        <x:v>214</x:v>
      </x:c>
      <x:c r="G684" s="0" t="s">
        <x:v>215</x:v>
      </x:c>
      <x:c r="H684" s="48" t="n">
        <x:v>10.14</x:v>
      </x:c>
      <x:c r="I684" s="0" t="s">
        <x:v>216</x:v>
      </x:c>
      <x:c r="J684" s="49">
        <x:f>ROUND(E684/I677* H684,5)</x:f>
      </x:c>
      <x:c r="K684" s="45" t="s"/>
    </x:row>
    <x:row r="685" spans="1:27">
      <x:c r="B685" s="0" t="s">
        <x:v>531</x:v>
      </x:c>
      <x:c r="C685" s="0" t="s">
        <x:v>212</x:v>
      </x:c>
      <x:c r="D685" s="0" t="s">
        <x:v>532</x:v>
      </x:c>
      <x:c r="E685" s="47" t="n">
        <x:v>0.2</x:v>
      </x:c>
      <x:c r="F685" s="0" t="s">
        <x:v>214</x:v>
      </x:c>
      <x:c r="G685" s="0" t="s">
        <x:v>215</x:v>
      </x:c>
      <x:c r="H685" s="48" t="n">
        <x:v>19.01</x:v>
      </x:c>
      <x:c r="I685" s="0" t="s">
        <x:v>216</x:v>
      </x:c>
      <x:c r="J685" s="49">
        <x:f>ROUND(E685/I677* H685,5)</x:f>
      </x:c>
      <x:c r="K685" s="45" t="s"/>
    </x:row>
    <x:row r="686" spans="1:27">
      <x:c r="D686" s="44" t="s">
        <x:v>221</x:v>
      </x:c>
      <x:c r="E686" s="45" t="s"/>
      <x:c r="H686" s="45" t="s"/>
      <x:c r="K686" s="48">
        <x:f>SUM(J684:J685)</x:f>
      </x:c>
    </x:row>
    <x:row r="687" spans="1:27">
      <x:c r="B687" s="14" t="s">
        <x:v>222</x:v>
      </x:c>
      <x:c r="E687" s="45" t="s"/>
      <x:c r="H687" s="45" t="s"/>
      <x:c r="K687" s="45" t="s"/>
    </x:row>
    <x:row r="688" spans="1:27">
      <x:c r="B688" s="0" t="s">
        <x:v>539</x:v>
      </x:c>
      <x:c r="C688" s="0" t="s">
        <x:v>43</x:v>
      </x:c>
      <x:c r="D688" s="0" t="s">
        <x:v>540</x:v>
      </x:c>
      <x:c r="E688" s="47" t="n">
        <x:v>8</x:v>
      </x:c>
      <x:c r="G688" s="0" t="s">
        <x:v>215</x:v>
      </x:c>
      <x:c r="H688" s="48" t="n">
        <x:v>3.62</x:v>
      </x:c>
      <x:c r="I688" s="0" t="s">
        <x:v>216</x:v>
      </x:c>
      <x:c r="J688" s="49">
        <x:f>ROUND(E688* H688,5)</x:f>
      </x:c>
      <x:c r="K688" s="45" t="s"/>
    </x:row>
    <x:row r="689" spans="1:27">
      <x:c r="D689" s="44" t="s">
        <x:v>232</x:v>
      </x:c>
      <x:c r="E689" s="45" t="s"/>
      <x:c r="H689" s="45" t="s"/>
      <x:c r="K689" s="48">
        <x:f>SUM(J688:J688)</x:f>
      </x:c>
    </x:row>
    <x:row r="690" spans="1:27">
      <x:c r="D690" s="44" t="s">
        <x:v>204</x:v>
      </x:c>
      <x:c r="E690" s="45" t="s"/>
      <x:c r="H690" s="45" t="s"/>
      <x:c r="K690" s="46">
        <x:f>SUM(J678:J689)</x:f>
      </x:c>
    </x:row>
    <x:row r="691" spans="1:27">
      <x:c r="D691" s="44" t="s">
        <x:v>205</x:v>
      </x:c>
      <x:c r="E691" s="45" t="s"/>
      <x:c r="H691" s="45" t="s"/>
      <x:c r="K691" s="46">
        <x:f>SUM(K690:K690)</x:f>
      </x:c>
    </x:row>
    <x:row r="693" spans="1:27" customFormat="1" ht="45" customHeight="1">
      <x:c r="A693" s="37" t="s">
        <x:v>541</x:v>
      </x:c>
      <x:c r="B693" s="37" t="s">
        <x:v>29</x:v>
      </x:c>
      <x:c r="C693" s="38" t="s">
        <x:v>25</x:v>
      </x:c>
      <x:c r="D693" s="39" t="s">
        <x:v>30</x:v>
      </x:c>
      <x:c r="E693" s="38" t="s"/>
      <x:c r="F693" s="38" t="s"/>
      <x:c r="G693" s="38" t="s"/>
      <x:c r="H693" s="40" t="s">
        <x:v>199</x:v>
      </x:c>
      <x:c r="I693" s="41" t="n">
        <x:v>1</x:v>
      </x:c>
      <x:c r="J693" s="42" t="s"/>
      <x:c r="K693" s="43">
        <x:f>ROUND(K704,2)</x:f>
      </x:c>
      <x:c r="L693" s="39" t="s">
        <x:v>542</x:v>
      </x:c>
      <x:c r="M693" s="38" t="s"/>
      <x:c r="N693" s="38" t="s"/>
      <x:c r="O693" s="38" t="s"/>
      <x:c r="P693" s="38" t="s"/>
      <x:c r="Q693" s="38" t="s"/>
      <x:c r="R693" s="38" t="s"/>
      <x:c r="S693" s="38" t="s"/>
      <x:c r="T693" s="38" t="s"/>
      <x:c r="U693" s="38" t="s"/>
      <x:c r="V693" s="38" t="s"/>
      <x:c r="W693" s="38" t="s"/>
      <x:c r="X693" s="38" t="s"/>
      <x:c r="Y693" s="38" t="s"/>
      <x:c r="Z693" s="38" t="s"/>
      <x:c r="AA693" s="38" t="s"/>
    </x:row>
    <x:row r="694" spans="1:27">
      <x:c r="B694" s="14" t="s">
        <x:v>210</x:v>
      </x:c>
    </x:row>
    <x:row r="695" spans="1:27">
      <x:c r="B695" s="0" t="s">
        <x:v>266</x:v>
      </x:c>
      <x:c r="C695" s="0" t="s">
        <x:v>212</x:v>
      </x:c>
      <x:c r="D695" s="0" t="s">
        <x:v>267</x:v>
      </x:c>
      <x:c r="E695" s="47" t="n">
        <x:v>0.1</x:v>
      </x:c>
      <x:c r="F695" s="0" t="s">
        <x:v>214</x:v>
      </x:c>
      <x:c r="G695" s="0" t="s">
        <x:v>215</x:v>
      </x:c>
      <x:c r="H695" s="48" t="n">
        <x:v>25.59</x:v>
      </x:c>
      <x:c r="I695" s="0" t="s">
        <x:v>216</x:v>
      </x:c>
      <x:c r="J695" s="49">
        <x:f>ROUND(E695/I693* H695,5)</x:f>
      </x:c>
      <x:c r="K695" s="45" t="s"/>
    </x:row>
    <x:row r="696" spans="1:27">
      <x:c r="B696" s="0" t="s">
        <x:v>319</x:v>
      </x:c>
      <x:c r="C696" s="0" t="s">
        <x:v>212</x:v>
      </x:c>
      <x:c r="D696" s="0" t="s">
        <x:v>320</x:v>
      </x:c>
      <x:c r="E696" s="47" t="n">
        <x:v>0.1</x:v>
      </x:c>
      <x:c r="F696" s="0" t="s">
        <x:v>214</x:v>
      </x:c>
      <x:c r="G696" s="0" t="s">
        <x:v>215</x:v>
      </x:c>
      <x:c r="H696" s="48" t="n">
        <x:v>31.17</x:v>
      </x:c>
      <x:c r="I696" s="0" t="s">
        <x:v>216</x:v>
      </x:c>
      <x:c r="J696" s="49">
        <x:f>ROUND(E696/I693* H696,5)</x:f>
      </x:c>
      <x:c r="K696" s="45" t="s"/>
    </x:row>
    <x:row r="697" spans="1:27">
      <x:c r="B697" s="0" t="s">
        <x:v>358</x:v>
      </x:c>
      <x:c r="C697" s="0" t="s">
        <x:v>212</x:v>
      </x:c>
      <x:c r="D697" s="0" t="s">
        <x:v>359</x:v>
      </x:c>
      <x:c r="E697" s="47" t="n">
        <x:v>0.1</x:v>
      </x:c>
      <x:c r="F697" s="0" t="s">
        <x:v>214</x:v>
      </x:c>
      <x:c r="G697" s="0" t="s">
        <x:v>215</x:v>
      </x:c>
      <x:c r="H697" s="48" t="n">
        <x:v>30.67</x:v>
      </x:c>
      <x:c r="I697" s="0" t="s">
        <x:v>216</x:v>
      </x:c>
      <x:c r="J697" s="49">
        <x:f>ROUND(E697/I693* H697,5)</x:f>
      </x:c>
      <x:c r="K697" s="45" t="s"/>
    </x:row>
    <x:row r="698" spans="1:27">
      <x:c r="B698" s="0" t="s">
        <x:v>211</x:v>
      </x:c>
      <x:c r="C698" s="0" t="s">
        <x:v>212</x:v>
      </x:c>
      <x:c r="D698" s="0" t="s">
        <x:v>213</x:v>
      </x:c>
      <x:c r="E698" s="47" t="n">
        <x:v>0.1</x:v>
      </x:c>
      <x:c r="F698" s="0" t="s">
        <x:v>214</x:v>
      </x:c>
      <x:c r="G698" s="0" t="s">
        <x:v>215</x:v>
      </x:c>
      <x:c r="H698" s="48" t="n">
        <x:v>26.46</x:v>
      </x:c>
      <x:c r="I698" s="0" t="s">
        <x:v>216</x:v>
      </x:c>
      <x:c r="J698" s="49">
        <x:f>ROUND(E698/I693* H698,5)</x:f>
      </x:c>
      <x:c r="K698" s="45" t="s"/>
    </x:row>
    <x:row r="699" spans="1:27">
      <x:c r="D699" s="44" t="s">
        <x:v>217</x:v>
      </x:c>
      <x:c r="E699" s="45" t="s"/>
      <x:c r="H699" s="45" t="s"/>
      <x:c r="K699" s="48">
        <x:f>SUM(J695:J698)</x:f>
      </x:c>
    </x:row>
    <x:row r="700" spans="1:27">
      <x:c r="B700" s="14" t="s">
        <x:v>218</x:v>
      </x:c>
      <x:c r="E700" s="45" t="s"/>
      <x:c r="H700" s="45" t="s"/>
      <x:c r="K700" s="45" t="s"/>
    </x:row>
    <x:row r="701" spans="1:27">
      <x:c r="B701" s="0" t="s">
        <x:v>537</x:v>
      </x:c>
      <x:c r="C701" s="0" t="s">
        <x:v>212</x:v>
      </x:c>
      <x:c r="D701" s="0" t="s">
        <x:v>538</x:v>
      </x:c>
      <x:c r="E701" s="47" t="n">
        <x:v>0.1</x:v>
      </x:c>
      <x:c r="F701" s="0" t="s">
        <x:v>214</x:v>
      </x:c>
      <x:c r="G701" s="0" t="s">
        <x:v>215</x:v>
      </x:c>
      <x:c r="H701" s="48" t="n">
        <x:v>10.14</x:v>
      </x:c>
      <x:c r="I701" s="0" t="s">
        <x:v>216</x:v>
      </x:c>
      <x:c r="J701" s="49">
        <x:f>ROUND(E701/I693* H701,5)</x:f>
      </x:c>
      <x:c r="K701" s="45" t="s"/>
    </x:row>
    <x:row r="702" spans="1:27">
      <x:c r="D702" s="44" t="s">
        <x:v>221</x:v>
      </x:c>
      <x:c r="E702" s="45" t="s"/>
      <x:c r="H702" s="45" t="s"/>
      <x:c r="K702" s="48">
        <x:f>SUM(J701:J701)</x:f>
      </x:c>
    </x:row>
    <x:row r="703" spans="1:27">
      <x:c r="D703" s="44" t="s">
        <x:v>204</x:v>
      </x:c>
      <x:c r="E703" s="45" t="s"/>
      <x:c r="H703" s="45" t="s"/>
      <x:c r="K703" s="46">
        <x:f>SUM(J694:J702)</x:f>
      </x:c>
    </x:row>
    <x:row r="704" spans="1:27">
      <x:c r="D704" s="44" t="s">
        <x:v>205</x:v>
      </x:c>
      <x:c r="E704" s="45" t="s"/>
      <x:c r="H704" s="45" t="s"/>
      <x:c r="K704" s="46">
        <x:f>SUM(K703:K703)</x:f>
      </x:c>
    </x:row>
    <x:row r="706" spans="1:27" customFormat="1" ht="45" customHeight="1">
      <x:c r="A706" s="37" t="s">
        <x:v>543</x:v>
      </x:c>
      <x:c r="B706" s="37" t="s">
        <x:v>31</x:v>
      </x:c>
      <x:c r="C706" s="38" t="s">
        <x:v>22</x:v>
      </x:c>
      <x:c r="D706" s="39" t="s">
        <x:v>32</x:v>
      </x:c>
      <x:c r="E706" s="38" t="s"/>
      <x:c r="F706" s="38" t="s"/>
      <x:c r="G706" s="38" t="s"/>
      <x:c r="H706" s="40" t="s">
        <x:v>199</x:v>
      </x:c>
      <x:c r="I706" s="41" t="n">
        <x:v>1</x:v>
      </x:c>
      <x:c r="J706" s="42" t="s"/>
      <x:c r="K706" s="43">
        <x:f>ROUND(K717,2)</x:f>
      </x:c>
      <x:c r="L706" s="39" t="s">
        <x:v>544</x:v>
      </x:c>
      <x:c r="M706" s="38" t="s"/>
      <x:c r="N706" s="38" t="s"/>
      <x:c r="O706" s="38" t="s"/>
      <x:c r="P706" s="38" t="s"/>
      <x:c r="Q706" s="38" t="s"/>
      <x:c r="R706" s="38" t="s"/>
      <x:c r="S706" s="38" t="s"/>
      <x:c r="T706" s="38" t="s"/>
      <x:c r="U706" s="38" t="s"/>
      <x:c r="V706" s="38" t="s"/>
      <x:c r="W706" s="38" t="s"/>
      <x:c r="X706" s="38" t="s"/>
      <x:c r="Y706" s="38" t="s"/>
      <x:c r="Z706" s="38" t="s"/>
      <x:c r="AA706" s="38" t="s"/>
    </x:row>
    <x:row r="707" spans="1:27">
      <x:c r="B707" s="14" t="s">
        <x:v>210</x:v>
      </x:c>
    </x:row>
    <x:row r="708" spans="1:27">
      <x:c r="B708" s="0" t="s">
        <x:v>211</x:v>
      </x:c>
      <x:c r="C708" s="0" t="s">
        <x:v>212</x:v>
      </x:c>
      <x:c r="D708" s="0" t="s">
        <x:v>213</x:v>
      </x:c>
      <x:c r="E708" s="47" t="n">
        <x:v>48</x:v>
      </x:c>
      <x:c r="F708" s="0" t="s">
        <x:v>214</x:v>
      </x:c>
      <x:c r="G708" s="0" t="s">
        <x:v>215</x:v>
      </x:c>
      <x:c r="H708" s="48" t="n">
        <x:v>26.46</x:v>
      </x:c>
      <x:c r="I708" s="0" t="s">
        <x:v>216</x:v>
      </x:c>
      <x:c r="J708" s="49">
        <x:f>ROUND(E708/I706* H708,5)</x:f>
      </x:c>
      <x:c r="K708" s="45" t="s"/>
    </x:row>
    <x:row r="709" spans="1:27">
      <x:c r="B709" s="0" t="s">
        <x:v>358</x:v>
      </x:c>
      <x:c r="C709" s="0" t="s">
        <x:v>212</x:v>
      </x:c>
      <x:c r="D709" s="0" t="s">
        <x:v>359</x:v>
      </x:c>
      <x:c r="E709" s="47" t="n">
        <x:v>48</x:v>
      </x:c>
      <x:c r="F709" s="0" t="s">
        <x:v>214</x:v>
      </x:c>
      <x:c r="G709" s="0" t="s">
        <x:v>215</x:v>
      </x:c>
      <x:c r="H709" s="48" t="n">
        <x:v>30.67</x:v>
      </x:c>
      <x:c r="I709" s="0" t="s">
        <x:v>216</x:v>
      </x:c>
      <x:c r="J709" s="49">
        <x:f>ROUND(E709/I706* H709,5)</x:f>
      </x:c>
      <x:c r="K709" s="45" t="s"/>
    </x:row>
    <x:row r="710" spans="1:27">
      <x:c r="D710" s="44" t="s">
        <x:v>217</x:v>
      </x:c>
      <x:c r="E710" s="45" t="s"/>
      <x:c r="H710" s="45" t="s"/>
      <x:c r="K710" s="48">
        <x:f>SUM(J708:J709)</x:f>
      </x:c>
    </x:row>
    <x:row r="711" spans="1:27">
      <x:c r="B711" s="14" t="s">
        <x:v>218</x:v>
      </x:c>
      <x:c r="E711" s="45" t="s"/>
      <x:c r="H711" s="45" t="s"/>
      <x:c r="K711" s="45" t="s"/>
    </x:row>
    <x:row r="712" spans="1:27">
      <x:c r="B712" s="0" t="s">
        <x:v>545</x:v>
      </x:c>
      <x:c r="C712" s="0" t="s">
        <x:v>212</x:v>
      </x:c>
      <x:c r="D712" s="0" t="s">
        <x:v>546</x:v>
      </x:c>
      <x:c r="E712" s="47" t="n">
        <x:v>48</x:v>
      </x:c>
      <x:c r="F712" s="0" t="s">
        <x:v>214</x:v>
      </x:c>
      <x:c r="G712" s="0" t="s">
        <x:v>215</x:v>
      </x:c>
      <x:c r="H712" s="48" t="n">
        <x:v>67.46</x:v>
      </x:c>
      <x:c r="I712" s="0" t="s">
        <x:v>216</x:v>
      </x:c>
      <x:c r="J712" s="49">
        <x:f>ROUND(E712/I706* H712,5)</x:f>
      </x:c>
      <x:c r="K712" s="45" t="s"/>
    </x:row>
    <x:row r="713" spans="1:27">
      <x:c r="B713" s="0" t="s">
        <x:v>336</x:v>
      </x:c>
      <x:c r="C713" s="0" t="s">
        <x:v>212</x:v>
      </x:c>
      <x:c r="D713" s="0" t="s">
        <x:v>337</x:v>
      </x:c>
      <x:c r="E713" s="47" t="n">
        <x:v>48</x:v>
      </x:c>
      <x:c r="F713" s="0" t="s">
        <x:v>214</x:v>
      </x:c>
      <x:c r="G713" s="0" t="s">
        <x:v>215</x:v>
      </x:c>
      <x:c r="H713" s="48" t="n">
        <x:v>82.67</x:v>
      </x:c>
      <x:c r="I713" s="0" t="s">
        <x:v>216</x:v>
      </x:c>
      <x:c r="J713" s="49">
        <x:f>ROUND(E713/I706* H713,5)</x:f>
      </x:c>
      <x:c r="K713" s="45" t="s"/>
    </x:row>
    <x:row r="714" spans="1:27">
      <x:c r="B714" s="0" t="s">
        <x:v>537</x:v>
      </x:c>
      <x:c r="C714" s="0" t="s">
        <x:v>212</x:v>
      </x:c>
      <x:c r="D714" s="0" t="s">
        <x:v>538</x:v>
      </x:c>
      <x:c r="E714" s="47" t="n">
        <x:v>25</x:v>
      </x:c>
      <x:c r="F714" s="0" t="s">
        <x:v>214</x:v>
      </x:c>
      <x:c r="G714" s="0" t="s">
        <x:v>215</x:v>
      </x:c>
      <x:c r="H714" s="48" t="n">
        <x:v>10.14</x:v>
      </x:c>
      <x:c r="I714" s="0" t="s">
        <x:v>216</x:v>
      </x:c>
      <x:c r="J714" s="49">
        <x:f>ROUND(E714/I706* H714,5)</x:f>
      </x:c>
      <x:c r="K714" s="45" t="s"/>
    </x:row>
    <x:row r="715" spans="1:27">
      <x:c r="D715" s="44" t="s">
        <x:v>221</x:v>
      </x:c>
      <x:c r="E715" s="45" t="s"/>
      <x:c r="H715" s="45" t="s"/>
      <x:c r="K715" s="48">
        <x:f>SUM(J712:J714)</x:f>
      </x:c>
    </x:row>
    <x:row r="716" spans="1:27">
      <x:c r="D716" s="44" t="s">
        <x:v>204</x:v>
      </x:c>
      <x:c r="E716" s="45" t="s"/>
      <x:c r="H716" s="45" t="s"/>
      <x:c r="K716" s="46">
        <x:f>SUM(J707:J715)</x:f>
      </x:c>
    </x:row>
    <x:row r="717" spans="1:27">
      <x:c r="D717" s="44" t="s">
        <x:v>205</x:v>
      </x:c>
      <x:c r="E717" s="45" t="s"/>
      <x:c r="H717" s="45" t="s"/>
      <x:c r="K717" s="46">
        <x:f>SUM(K716:K716)</x:f>
      </x:c>
    </x:row>
    <x:row r="719" spans="1:27" customFormat="1" ht="45" customHeight="1">
      <x:c r="A719" s="37" t="s">
        <x:v>547</x:v>
      </x:c>
      <x:c r="B719" s="37" t="s">
        <x:v>33</x:v>
      </x:c>
      <x:c r="C719" s="38" t="s">
        <x:v>34</x:v>
      </x:c>
      <x:c r="D719" s="39" t="s">
        <x:v>35</x:v>
      </x:c>
      <x:c r="E719" s="38" t="s"/>
      <x:c r="F719" s="38" t="s"/>
      <x:c r="G719" s="38" t="s"/>
      <x:c r="H719" s="40" t="s">
        <x:v>199</x:v>
      </x:c>
      <x:c r="I719" s="41" t="n">
        <x:v>1</x:v>
      </x:c>
      <x:c r="J719" s="42" t="s"/>
      <x:c r="K719" s="43">
        <x:f>ROUND(K729,2)</x:f>
      </x:c>
      <x:c r="L719" s="39" t="s">
        <x:v>548</x:v>
      </x:c>
      <x:c r="M719" s="38" t="s"/>
      <x:c r="N719" s="38" t="s"/>
      <x:c r="O719" s="38" t="s"/>
      <x:c r="P719" s="38" t="s"/>
      <x:c r="Q719" s="38" t="s"/>
      <x:c r="R719" s="38" t="s"/>
      <x:c r="S719" s="38" t="s"/>
      <x:c r="T719" s="38" t="s"/>
      <x:c r="U719" s="38" t="s"/>
      <x:c r="V719" s="38" t="s"/>
      <x:c r="W719" s="38" t="s"/>
      <x:c r="X719" s="38" t="s"/>
      <x:c r="Y719" s="38" t="s"/>
      <x:c r="Z719" s="38" t="s"/>
      <x:c r="AA719" s="38" t="s"/>
    </x:row>
    <x:row r="720" spans="1:27">
      <x:c r="B720" s="14" t="s">
        <x:v>210</x:v>
      </x:c>
    </x:row>
    <x:row r="721" spans="1:27">
      <x:c r="B721" s="0" t="s">
        <x:v>358</x:v>
      </x:c>
      <x:c r="C721" s="0" t="s">
        <x:v>212</x:v>
      </x:c>
      <x:c r="D721" s="0" t="s">
        <x:v>359</x:v>
      </x:c>
      <x:c r="E721" s="47" t="n">
        <x:v>0.02</x:v>
      </x:c>
      <x:c r="F721" s="0" t="s">
        <x:v>214</x:v>
      </x:c>
      <x:c r="G721" s="0" t="s">
        <x:v>215</x:v>
      </x:c>
      <x:c r="H721" s="48" t="n">
        <x:v>30.67</x:v>
      </x:c>
      <x:c r="I721" s="0" t="s">
        <x:v>216</x:v>
      </x:c>
      <x:c r="J721" s="49">
        <x:f>ROUND(E721/I719* H721,5)</x:f>
      </x:c>
      <x:c r="K721" s="45" t="s"/>
    </x:row>
    <x:row r="722" spans="1:27">
      <x:c r="B722" s="0" t="s">
        <x:v>211</x:v>
      </x:c>
      <x:c r="C722" s="0" t="s">
        <x:v>212</x:v>
      </x:c>
      <x:c r="D722" s="0" t="s">
        <x:v>213</x:v>
      </x:c>
      <x:c r="E722" s="47" t="n">
        <x:v>0.02</x:v>
      </x:c>
      <x:c r="F722" s="0" t="s">
        <x:v>214</x:v>
      </x:c>
      <x:c r="G722" s="0" t="s">
        <x:v>215</x:v>
      </x:c>
      <x:c r="H722" s="48" t="n">
        <x:v>26.46</x:v>
      </x:c>
      <x:c r="I722" s="0" t="s">
        <x:v>216</x:v>
      </x:c>
      <x:c r="J722" s="49">
        <x:f>ROUND(E722/I719* H722,5)</x:f>
      </x:c>
      <x:c r="K722" s="45" t="s"/>
    </x:row>
    <x:row r="723" spans="1:27">
      <x:c r="D723" s="44" t="s">
        <x:v>217</x:v>
      </x:c>
      <x:c r="E723" s="45" t="s"/>
      <x:c r="H723" s="45" t="s"/>
      <x:c r="K723" s="48">
        <x:f>SUM(J721:J722)</x:f>
      </x:c>
    </x:row>
    <x:row r="724" spans="1:27">
      <x:c r="B724" s="14" t="s">
        <x:v>222</x:v>
      </x:c>
      <x:c r="E724" s="45" t="s"/>
      <x:c r="H724" s="45" t="s"/>
      <x:c r="K724" s="45" t="s"/>
    </x:row>
    <x:row r="725" spans="1:27">
      <x:c r="B725" s="0" t="s">
        <x:v>549</x:v>
      </x:c>
      <x:c r="C725" s="0" t="s">
        <x:v>34</x:v>
      </x:c>
      <x:c r="D725" s="50" t="s">
        <x:v>550</x:v>
      </x:c>
      <x:c r="E725" s="47" t="n">
        <x:v>1.1</x:v>
      </x:c>
      <x:c r="G725" s="0" t="s">
        <x:v>215</x:v>
      </x:c>
      <x:c r="H725" s="48" t="n">
        <x:v>0.66</x:v>
      </x:c>
      <x:c r="I725" s="0" t="s">
        <x:v>216</x:v>
      </x:c>
      <x:c r="J725" s="49">
        <x:f>ROUND(E725* H725,5)</x:f>
      </x:c>
      <x:c r="K725" s="45" t="s"/>
    </x:row>
    <x:row r="726" spans="1:27">
      <x:c r="B726" s="0" t="s">
        <x:v>551</x:v>
      </x:c>
      <x:c r="C726" s="0" t="s">
        <x:v>226</x:v>
      </x:c>
      <x:c r="D726" s="0" t="s">
        <x:v>552</x:v>
      </x:c>
      <x:c r="E726" s="47" t="n">
        <x:v>0.1</x:v>
      </x:c>
      <x:c r="G726" s="0" t="s">
        <x:v>215</x:v>
      </x:c>
      <x:c r="H726" s="48" t="n">
        <x:v>21.68</x:v>
      </x:c>
      <x:c r="I726" s="0" t="s">
        <x:v>216</x:v>
      </x:c>
      <x:c r="J726" s="49">
        <x:f>ROUND(E726* H726,5)</x:f>
      </x:c>
      <x:c r="K726" s="45" t="s"/>
    </x:row>
    <x:row r="727" spans="1:27">
      <x:c r="D727" s="44" t="s">
        <x:v>232</x:v>
      </x:c>
      <x:c r="E727" s="45" t="s"/>
      <x:c r="H727" s="45" t="s"/>
      <x:c r="K727" s="48">
        <x:f>SUM(J725:J726)</x:f>
      </x:c>
    </x:row>
    <x:row r="728" spans="1:27">
      <x:c r="D728" s="44" t="s">
        <x:v>204</x:v>
      </x:c>
      <x:c r="E728" s="45" t="s"/>
      <x:c r="H728" s="45" t="s"/>
      <x:c r="K728" s="46">
        <x:f>SUM(J720:J727)</x:f>
      </x:c>
    </x:row>
    <x:row r="729" spans="1:27">
      <x:c r="D729" s="44" t="s">
        <x:v>205</x:v>
      </x:c>
      <x:c r="E729" s="45" t="s"/>
      <x:c r="H729" s="45" t="s"/>
      <x:c r="K729" s="46">
        <x:f>SUM(K728:K728)</x:f>
      </x:c>
    </x:row>
    <x:row r="731" spans="1:27" customFormat="1" ht="45" customHeight="1">
      <x:c r="A731" s="37" t="s">
        <x:v>553</x:v>
      </x:c>
      <x:c r="B731" s="37" t="s">
        <x:v>27</x:v>
      </x:c>
      <x:c r="C731" s="38" t="s">
        <x:v>22</x:v>
      </x:c>
      <x:c r="D731" s="39" t="s">
        <x:v>28</x:v>
      </x:c>
      <x:c r="E731" s="38" t="s"/>
      <x:c r="F731" s="38" t="s"/>
      <x:c r="G731" s="38" t="s"/>
      <x:c r="H731" s="40" t="s">
        <x:v>199</x:v>
      </x:c>
      <x:c r="I731" s="41" t="n">
        <x:v>1</x:v>
      </x:c>
      <x:c r="J731" s="42" t="s"/>
      <x:c r="K731" s="43">
        <x:f>ROUND(K740,2)</x:f>
      </x:c>
      <x:c r="L731" s="39" t="s">
        <x:v>554</x:v>
      </x:c>
      <x:c r="M731" s="38" t="s"/>
      <x:c r="N731" s="38" t="s"/>
      <x:c r="O731" s="38" t="s"/>
      <x:c r="P731" s="38" t="s"/>
      <x:c r="Q731" s="38" t="s"/>
      <x:c r="R731" s="38" t="s"/>
      <x:c r="S731" s="38" t="s"/>
      <x:c r="T731" s="38" t="s"/>
      <x:c r="U731" s="38" t="s"/>
      <x:c r="V731" s="38" t="s"/>
      <x:c r="W731" s="38" t="s"/>
      <x:c r="X731" s="38" t="s"/>
      <x:c r="Y731" s="38" t="s"/>
      <x:c r="Z731" s="38" t="s"/>
      <x:c r="AA731" s="38" t="s"/>
    </x:row>
    <x:row r="732" spans="1:27">
      <x:c r="B732" s="14" t="s">
        <x:v>210</x:v>
      </x:c>
    </x:row>
    <x:row r="733" spans="1:27">
      <x:c r="B733" s="0" t="s">
        <x:v>266</x:v>
      </x:c>
      <x:c r="C733" s="0" t="s">
        <x:v>212</x:v>
      </x:c>
      <x:c r="D733" s="0" t="s">
        <x:v>267</x:v>
      </x:c>
      <x:c r="E733" s="47" t="n">
        <x:v>7</x:v>
      </x:c>
      <x:c r="F733" s="0" t="s">
        <x:v>214</x:v>
      </x:c>
      <x:c r="G733" s="0" t="s">
        <x:v>215</x:v>
      </x:c>
      <x:c r="H733" s="48" t="n">
        <x:v>25.59</x:v>
      </x:c>
      <x:c r="I733" s="0" t="s">
        <x:v>216</x:v>
      </x:c>
      <x:c r="J733" s="49">
        <x:f>ROUND(E733/I731* H733,5)</x:f>
      </x:c>
      <x:c r="K733" s="45" t="s"/>
    </x:row>
    <x:row r="734" spans="1:27">
      <x:c r="B734" s="0" t="s">
        <x:v>211</x:v>
      </x:c>
      <x:c r="C734" s="0" t="s">
        <x:v>212</x:v>
      </x:c>
      <x:c r="D734" s="0" t="s">
        <x:v>213</x:v>
      </x:c>
      <x:c r="E734" s="47" t="n">
        <x:v>7</x:v>
      </x:c>
      <x:c r="F734" s="0" t="s">
        <x:v>214</x:v>
      </x:c>
      <x:c r="G734" s="0" t="s">
        <x:v>215</x:v>
      </x:c>
      <x:c r="H734" s="48" t="n">
        <x:v>26.46</x:v>
      </x:c>
      <x:c r="I734" s="0" t="s">
        <x:v>216</x:v>
      </x:c>
      <x:c r="J734" s="49">
        <x:f>ROUND(E734/I731* H734,5)</x:f>
      </x:c>
      <x:c r="K734" s="45" t="s"/>
    </x:row>
    <x:row r="735" spans="1:27">
      <x:c r="D735" s="44" t="s">
        <x:v>217</x:v>
      </x:c>
      <x:c r="E735" s="45" t="s"/>
      <x:c r="H735" s="45" t="s"/>
      <x:c r="K735" s="48">
        <x:f>SUM(J733:J734)</x:f>
      </x:c>
    </x:row>
    <x:row r="736" spans="1:27">
      <x:c r="B736" s="14" t="s">
        <x:v>218</x:v>
      </x:c>
      <x:c r="E736" s="45" t="s"/>
      <x:c r="H736" s="45" t="s"/>
      <x:c r="K736" s="45" t="s"/>
    </x:row>
    <x:row r="737" spans="1:27">
      <x:c r="B737" s="0" t="s">
        <x:v>531</x:v>
      </x:c>
      <x:c r="C737" s="0" t="s">
        <x:v>212</x:v>
      </x:c>
      <x:c r="D737" s="0" t="s">
        <x:v>532</x:v>
      </x:c>
      <x:c r="E737" s="47" t="n">
        <x:v>2</x:v>
      </x:c>
      <x:c r="F737" s="0" t="s">
        <x:v>214</x:v>
      </x:c>
      <x:c r="G737" s="0" t="s">
        <x:v>215</x:v>
      </x:c>
      <x:c r="H737" s="48" t="n">
        <x:v>19.01</x:v>
      </x:c>
      <x:c r="I737" s="0" t="s">
        <x:v>216</x:v>
      </x:c>
      <x:c r="J737" s="49">
        <x:f>ROUND(E737/I731* H737,5)</x:f>
      </x:c>
      <x:c r="K737" s="45" t="s"/>
    </x:row>
    <x:row r="738" spans="1:27">
      <x:c r="D738" s="44" t="s">
        <x:v>221</x:v>
      </x:c>
      <x:c r="E738" s="45" t="s"/>
      <x:c r="H738" s="45" t="s"/>
      <x:c r="K738" s="48">
        <x:f>SUM(J737:J737)</x:f>
      </x:c>
    </x:row>
    <x:row r="739" spans="1:27">
      <x:c r="D739" s="44" t="s">
        <x:v>204</x:v>
      </x:c>
      <x:c r="E739" s="45" t="s"/>
      <x:c r="H739" s="45" t="s"/>
      <x:c r="K739" s="46">
        <x:f>SUM(J732:J738)</x:f>
      </x:c>
    </x:row>
    <x:row r="740" spans="1:27">
      <x:c r="D740" s="44" t="s">
        <x:v>205</x:v>
      </x:c>
      <x:c r="E740" s="45" t="s"/>
      <x:c r="H740" s="45" t="s"/>
      <x:c r="K740" s="46">
        <x:f>SUM(K739:K739)</x:f>
      </x:c>
    </x:row>
    <x:row r="742" spans="1:27" customFormat="1" ht="45" customHeight="1">
      <x:c r="A742" s="37" t="s">
        <x:v>555</x:v>
      </x:c>
      <x:c r="B742" s="37" t="s">
        <x:v>21</x:v>
      </x:c>
      <x:c r="C742" s="38" t="s">
        <x:v>22</x:v>
      </x:c>
      <x:c r="D742" s="39" t="s">
        <x:v>23</x:v>
      </x:c>
      <x:c r="E742" s="38" t="s"/>
      <x:c r="F742" s="38" t="s"/>
      <x:c r="G742" s="38" t="s"/>
      <x:c r="H742" s="40" t="s">
        <x:v>199</x:v>
      </x:c>
      <x:c r="I742" s="41" t="n">
        <x:v>1</x:v>
      </x:c>
      <x:c r="J742" s="42" t="s"/>
      <x:c r="K742" s="43">
        <x:f>ROUND(K752,2)</x:f>
      </x:c>
      <x:c r="L742" s="39" t="s">
        <x:v>556</x:v>
      </x:c>
      <x:c r="M742" s="38" t="s"/>
      <x:c r="N742" s="38" t="s"/>
      <x:c r="O742" s="38" t="s"/>
      <x:c r="P742" s="38" t="s"/>
      <x:c r="Q742" s="38" t="s"/>
      <x:c r="R742" s="38" t="s"/>
      <x:c r="S742" s="38" t="s"/>
      <x:c r="T742" s="38" t="s"/>
      <x:c r="U742" s="38" t="s"/>
      <x:c r="V742" s="38" t="s"/>
      <x:c r="W742" s="38" t="s"/>
      <x:c r="X742" s="38" t="s"/>
      <x:c r="Y742" s="38" t="s"/>
      <x:c r="Z742" s="38" t="s"/>
      <x:c r="AA742" s="38" t="s"/>
    </x:row>
    <x:row r="743" spans="1:27">
      <x:c r="B743" s="14" t="s">
        <x:v>210</x:v>
      </x:c>
    </x:row>
    <x:row r="744" spans="1:27">
      <x:c r="B744" s="0" t="s">
        <x:v>211</x:v>
      </x:c>
      <x:c r="C744" s="0" t="s">
        <x:v>212</x:v>
      </x:c>
      <x:c r="D744" s="0" t="s">
        <x:v>213</x:v>
      </x:c>
      <x:c r="E744" s="47" t="n">
        <x:v>7</x:v>
      </x:c>
      <x:c r="F744" s="0" t="s">
        <x:v>214</x:v>
      </x:c>
      <x:c r="G744" s="0" t="s">
        <x:v>215</x:v>
      </x:c>
      <x:c r="H744" s="48" t="n">
        <x:v>26.46</x:v>
      </x:c>
      <x:c r="I744" s="0" t="s">
        <x:v>216</x:v>
      </x:c>
      <x:c r="J744" s="49">
        <x:f>ROUND(E744/I742* H744,5)</x:f>
      </x:c>
      <x:c r="K744" s="45" t="s"/>
    </x:row>
    <x:row r="745" spans="1:27">
      <x:c r="B745" s="0" t="s">
        <x:v>266</x:v>
      </x:c>
      <x:c r="C745" s="0" t="s">
        <x:v>212</x:v>
      </x:c>
      <x:c r="D745" s="0" t="s">
        <x:v>267</x:v>
      </x:c>
      <x:c r="E745" s="47" t="n">
        <x:v>7</x:v>
      </x:c>
      <x:c r="F745" s="0" t="s">
        <x:v>214</x:v>
      </x:c>
      <x:c r="G745" s="0" t="s">
        <x:v>215</x:v>
      </x:c>
      <x:c r="H745" s="48" t="n">
        <x:v>25.59</x:v>
      </x:c>
      <x:c r="I745" s="0" t="s">
        <x:v>216</x:v>
      </x:c>
      <x:c r="J745" s="49">
        <x:f>ROUND(E745/I742* H745,5)</x:f>
      </x:c>
      <x:c r="K745" s="45" t="s"/>
    </x:row>
    <x:row r="746" spans="1:27">
      <x:c r="D746" s="44" t="s">
        <x:v>217</x:v>
      </x:c>
      <x:c r="E746" s="45" t="s"/>
      <x:c r="H746" s="45" t="s"/>
      <x:c r="K746" s="48">
        <x:f>SUM(J744:J745)</x:f>
      </x:c>
    </x:row>
    <x:row r="747" spans="1:27">
      <x:c r="B747" s="14" t="s">
        <x:v>218</x:v>
      </x:c>
      <x:c r="E747" s="45" t="s"/>
      <x:c r="H747" s="45" t="s"/>
      <x:c r="K747" s="45" t="s"/>
    </x:row>
    <x:row r="748" spans="1:27">
      <x:c r="B748" s="0" t="s">
        <x:v>531</x:v>
      </x:c>
      <x:c r="C748" s="0" t="s">
        <x:v>212</x:v>
      </x:c>
      <x:c r="D748" s="0" t="s">
        <x:v>532</x:v>
      </x:c>
      <x:c r="E748" s="47" t="n">
        <x:v>1</x:v>
      </x:c>
      <x:c r="F748" s="0" t="s">
        <x:v>214</x:v>
      </x:c>
      <x:c r="G748" s="0" t="s">
        <x:v>215</x:v>
      </x:c>
      <x:c r="H748" s="48" t="n">
        <x:v>19.01</x:v>
      </x:c>
      <x:c r="I748" s="0" t="s">
        <x:v>216</x:v>
      </x:c>
      <x:c r="J748" s="49">
        <x:f>ROUND(E748/I742* H748,5)</x:f>
      </x:c>
      <x:c r="K748" s="45" t="s"/>
    </x:row>
    <x:row r="749" spans="1:27">
      <x:c r="B749" s="0" t="s">
        <x:v>533</x:v>
      </x:c>
      <x:c r="C749" s="0" t="s">
        <x:v>212</x:v>
      </x:c>
      <x:c r="D749" s="0" t="s">
        <x:v>534</x:v>
      </x:c>
      <x:c r="E749" s="47" t="n">
        <x:v>2</x:v>
      </x:c>
      <x:c r="F749" s="0" t="s">
        <x:v>214</x:v>
      </x:c>
      <x:c r="G749" s="0" t="s">
        <x:v>215</x:v>
      </x:c>
      <x:c r="H749" s="48" t="n">
        <x:v>105.87</x:v>
      </x:c>
      <x:c r="I749" s="0" t="s">
        <x:v>216</x:v>
      </x:c>
      <x:c r="J749" s="49">
        <x:f>ROUND(E749/I742* H749,5)</x:f>
      </x:c>
      <x:c r="K749" s="45" t="s"/>
    </x:row>
    <x:row r="750" spans="1:27">
      <x:c r="D750" s="44" t="s">
        <x:v>221</x:v>
      </x:c>
      <x:c r="E750" s="45" t="s"/>
      <x:c r="H750" s="45" t="s"/>
      <x:c r="K750" s="48">
        <x:f>SUM(J748:J749)</x:f>
      </x:c>
    </x:row>
    <x:row r="751" spans="1:27">
      <x:c r="D751" s="44" t="s">
        <x:v>204</x:v>
      </x:c>
      <x:c r="E751" s="45" t="s"/>
      <x:c r="H751" s="45" t="s"/>
      <x:c r="K751" s="46">
        <x:f>SUM(J743:J750)</x:f>
      </x:c>
    </x:row>
    <x:row r="752" spans="1:27">
      <x:c r="D752" s="44" t="s">
        <x:v>205</x:v>
      </x:c>
      <x:c r="E752" s="45" t="s"/>
      <x:c r="H752" s="45" t="s"/>
      <x:c r="K752" s="46">
        <x:f>SUM(K751:K751)</x:f>
      </x:c>
    </x:row>
    <x:row r="754" spans="1:27" customFormat="1" ht="45" customHeight="1">
      <x:c r="A754" s="37" t="s">
        <x:v>557</x:v>
      </x:c>
      <x:c r="B754" s="37" t="s">
        <x:v>177</x:v>
      </x:c>
      <x:c r="C754" s="38" t="s">
        <x:v>52</x:v>
      </x:c>
      <x:c r="D754" s="39" t="s">
        <x:v>178</x:v>
      </x:c>
      <x:c r="E754" s="38" t="s"/>
      <x:c r="F754" s="38" t="s"/>
      <x:c r="G754" s="38" t="s"/>
      <x:c r="H754" s="40" t="s">
        <x:v>199</x:v>
      </x:c>
      <x:c r="I754" s="41" t="n">
        <x:v>1</x:v>
      </x:c>
      <x:c r="J754" s="42" t="s"/>
      <x:c r="K754" s="43" t="n">
        <x:v>1875</x:v>
      </x:c>
      <x:c r="L754" s="39" t="s">
        <x:v>558</x:v>
      </x:c>
      <x:c r="M754" s="38" t="s"/>
      <x:c r="N754" s="38" t="s"/>
      <x:c r="O754" s="38" t="s"/>
      <x:c r="P754" s="38" t="s"/>
      <x:c r="Q754" s="38" t="s"/>
      <x:c r="R754" s="38" t="s"/>
      <x:c r="S754" s="38" t="s"/>
      <x:c r="T754" s="38" t="s"/>
      <x:c r="U754" s="38" t="s"/>
      <x:c r="V754" s="38" t="s"/>
      <x:c r="W754" s="38" t="s"/>
      <x:c r="X754" s="38" t="s"/>
      <x:c r="Y754" s="38" t="s"/>
      <x:c r="Z754" s="38" t="s"/>
      <x:c r="AA754" s="38" t="s"/>
    </x:row>
    <x:row r="755" spans="1:27" customFormat="1" ht="45" customHeight="1">
      <x:c r="A755" s="37" t="s">
        <x:v>559</x:v>
      </x:c>
      <x:c r="B755" s="37" t="s">
        <x:v>182</x:v>
      </x:c>
      <x:c r="C755" s="38" t="s">
        <x:v>52</x:v>
      </x:c>
      <x:c r="D755" s="39" t="s">
        <x:v>183</x:v>
      </x:c>
      <x:c r="E755" s="38" t="s"/>
      <x:c r="F755" s="38" t="s"/>
      <x:c r="G755" s="38" t="s"/>
      <x:c r="H755" s="40" t="s">
        <x:v>199</x:v>
      </x:c>
      <x:c r="I755" s="41" t="n">
        <x:v>1</x:v>
      </x:c>
      <x:c r="J755" s="42" t="s"/>
      <x:c r="K755" s="43" t="n">
        <x:v>11010.15</x:v>
      </x:c>
      <x:c r="L755" s="39" t="s">
        <x:v>560</x:v>
      </x:c>
      <x:c r="M755" s="38" t="s"/>
      <x:c r="N755" s="38" t="s"/>
      <x:c r="O755" s="38" t="s"/>
      <x:c r="P755" s="38" t="s"/>
      <x:c r="Q755" s="38" t="s"/>
      <x:c r="R755" s="38" t="s"/>
      <x:c r="S755" s="38" t="s"/>
      <x:c r="T755" s="38" t="s"/>
      <x:c r="U755" s="38" t="s"/>
      <x:c r="V755" s="38" t="s"/>
      <x:c r="W755" s="38" t="s"/>
      <x:c r="X755" s="38" t="s"/>
      <x:c r="Y755" s="38" t="s"/>
      <x:c r="Z755" s="38" t="s"/>
      <x:c r="AA755" s="38" t="s"/>
    </x:row>
    <x:row r="756" spans="1:27" customFormat="1" ht="45" customHeight="1">
      <x:c r="A756" s="37" t="s">
        <x:v>561</x:v>
      </x:c>
      <x:c r="B756" s="37" t="s">
        <x:v>187</x:v>
      </x:c>
      <x:c r="C756" s="38" t="s">
        <x:v>52</x:v>
      </x:c>
      <x:c r="D756" s="39" t="s">
        <x:v>188</x:v>
      </x:c>
      <x:c r="E756" s="38" t="s"/>
      <x:c r="F756" s="38" t="s"/>
      <x:c r="G756" s="38" t="s"/>
      <x:c r="H756" s="40" t="s">
        <x:v>199</x:v>
      </x:c>
      <x:c r="I756" s="41" t="n">
        <x:v>1</x:v>
      </x:c>
      <x:c r="J756" s="42" t="s"/>
      <x:c r="K756" s="43" t="n">
        <x:v>2574.75</x:v>
      </x:c>
      <x:c r="L756" s="39" t="s">
        <x:v>562</x:v>
      </x:c>
      <x:c r="M756" s="38" t="s"/>
      <x:c r="N756" s="38" t="s"/>
      <x:c r="O756" s="38" t="s"/>
      <x:c r="P756" s="38" t="s"/>
      <x:c r="Q756" s="38" t="s"/>
      <x:c r="R756" s="38" t="s"/>
      <x:c r="S756" s="38" t="s"/>
      <x:c r="T756" s="38" t="s"/>
      <x:c r="U756" s="38" t="s"/>
      <x:c r="V756" s="38" t="s"/>
      <x:c r="W756" s="38" t="s"/>
      <x:c r="X756" s="38" t="s"/>
      <x:c r="Y756" s="38" t="s"/>
      <x:c r="Z756" s="38" t="s"/>
      <x:c r="AA756" s="38" t="s"/>
    </x:row>
    <x:row r="757" spans="1:27" customFormat="1" ht="45" customHeight="1">
      <x:c r="A757" s="37" t="s">
        <x:v>563</x:v>
      </x:c>
      <x:c r="B757" s="37" t="s">
        <x:v>51</x:v>
      </x:c>
      <x:c r="C757" s="38" t="s">
        <x:v>52</x:v>
      </x:c>
      <x:c r="D757" s="39" t="s">
        <x:v>53</x:v>
      </x:c>
      <x:c r="E757" s="38" t="s"/>
      <x:c r="F757" s="38" t="s"/>
      <x:c r="G757" s="38" t="s"/>
      <x:c r="H757" s="40" t="s">
        <x:v>199</x:v>
      </x:c>
      <x:c r="I757" s="41" t="n">
        <x:v>1</x:v>
      </x:c>
      <x:c r="J757" s="42" t="s"/>
      <x:c r="K757" s="43">
        <x:f>ROUND(K768,2)</x:f>
      </x:c>
      <x:c r="L757" s="39" t="s">
        <x:v>564</x:v>
      </x:c>
      <x:c r="M757" s="38" t="s"/>
      <x:c r="N757" s="38" t="s"/>
      <x:c r="O757" s="38" t="s"/>
      <x:c r="P757" s="38" t="s"/>
      <x:c r="Q757" s="38" t="s"/>
      <x:c r="R757" s="38" t="s"/>
      <x:c r="S757" s="38" t="s"/>
      <x:c r="T757" s="38" t="s"/>
      <x:c r="U757" s="38" t="s"/>
      <x:c r="V757" s="38" t="s"/>
      <x:c r="W757" s="38" t="s"/>
      <x:c r="X757" s="38" t="s"/>
      <x:c r="Y757" s="38" t="s"/>
      <x:c r="Z757" s="38" t="s"/>
      <x:c r="AA757" s="38" t="s"/>
    </x:row>
    <x:row r="758" spans="1:27">
      <x:c r="B758" s="14" t="s">
        <x:v>210</x:v>
      </x:c>
    </x:row>
    <x:row r="759" spans="1:27">
      <x:c r="B759" s="0" t="s">
        <x:v>358</x:v>
      </x:c>
      <x:c r="C759" s="0" t="s">
        <x:v>212</x:v>
      </x:c>
      <x:c r="D759" s="0" t="s">
        <x:v>359</x:v>
      </x:c>
      <x:c r="E759" s="47" t="n">
        <x:v>4</x:v>
      </x:c>
      <x:c r="F759" s="0" t="s">
        <x:v>214</x:v>
      </x:c>
      <x:c r="G759" s="0" t="s">
        <x:v>215</x:v>
      </x:c>
      <x:c r="H759" s="48" t="n">
        <x:v>30.67</x:v>
      </x:c>
      <x:c r="I759" s="0" t="s">
        <x:v>216</x:v>
      </x:c>
      <x:c r="J759" s="49">
        <x:f>ROUND(E759/I757* H759,5)</x:f>
      </x:c>
      <x:c r="K759" s="45" t="s"/>
    </x:row>
    <x:row r="760" spans="1:27">
      <x:c r="B760" s="0" t="s">
        <x:v>266</x:v>
      </x:c>
      <x:c r="C760" s="0" t="s">
        <x:v>212</x:v>
      </x:c>
      <x:c r="D760" s="0" t="s">
        <x:v>267</x:v>
      </x:c>
      <x:c r="E760" s="47" t="n">
        <x:v>4</x:v>
      </x:c>
      <x:c r="F760" s="0" t="s">
        <x:v>214</x:v>
      </x:c>
      <x:c r="G760" s="0" t="s">
        <x:v>215</x:v>
      </x:c>
      <x:c r="H760" s="48" t="n">
        <x:v>25.59</x:v>
      </x:c>
      <x:c r="I760" s="0" t="s">
        <x:v>216</x:v>
      </x:c>
      <x:c r="J760" s="49">
        <x:f>ROUND(E760/I757* H760,5)</x:f>
      </x:c>
      <x:c r="K760" s="45" t="s"/>
    </x:row>
    <x:row r="761" spans="1:27">
      <x:c r="D761" s="44" t="s">
        <x:v>217</x:v>
      </x:c>
      <x:c r="E761" s="45" t="s"/>
      <x:c r="H761" s="45" t="s"/>
      <x:c r="K761" s="48">
        <x:f>SUM(J759:J760)</x:f>
      </x:c>
    </x:row>
    <x:row r="762" spans="1:27">
      <x:c r="B762" s="14" t="s">
        <x:v>218</x:v>
      </x:c>
      <x:c r="E762" s="45" t="s"/>
      <x:c r="H762" s="45" t="s"/>
      <x:c r="K762" s="45" t="s"/>
    </x:row>
    <x:row r="763" spans="1:27">
      <x:c r="B763" s="0" t="s">
        <x:v>268</x:v>
      </x:c>
      <x:c r="C763" s="0" t="s">
        <x:v>212</x:v>
      </x:c>
      <x:c r="D763" s="0" t="s">
        <x:v>269</x:v>
      </x:c>
      <x:c r="E763" s="47" t="n">
        <x:v>4</x:v>
      </x:c>
      <x:c r="F763" s="0" t="s">
        <x:v>214</x:v>
      </x:c>
      <x:c r="G763" s="0" t="s">
        <x:v>215</x:v>
      </x:c>
      <x:c r="H763" s="48" t="n">
        <x:v>70.7</x:v>
      </x:c>
      <x:c r="I763" s="0" t="s">
        <x:v>216</x:v>
      </x:c>
      <x:c r="J763" s="49">
        <x:f>ROUND(E763/I757* H763,5)</x:f>
      </x:c>
      <x:c r="K763" s="45" t="s"/>
    </x:row>
    <x:row r="764" spans="1:27">
      <x:c r="D764" s="44" t="s">
        <x:v>221</x:v>
      </x:c>
      <x:c r="E764" s="45" t="s"/>
      <x:c r="H764" s="45" t="s"/>
      <x:c r="K764" s="48">
        <x:f>SUM(J763:J763)</x:f>
      </x:c>
    </x:row>
    <x:row r="765" spans="1:27">
      <x:c r="E765" s="45" t="s"/>
      <x:c r="H765" s="45" t="s"/>
      <x:c r="K765" s="45" t="s"/>
    </x:row>
    <x:row r="766" spans="1:27">
      <x:c r="D766" s="44" t="s">
        <x:v>233</x:v>
      </x:c>
      <x:c r="E766" s="45" t="s"/>
      <x:c r="H766" s="45" t="n">
        <x:v>1.5</x:v>
      </x:c>
      <x:c r="I766" s="0" t="s">
        <x:v>234</x:v>
      </x:c>
      <x:c r="J766" s="0">
        <x:f>ROUND(H766/100*K761,5)</x:f>
      </x:c>
      <x:c r="K766" s="45" t="s"/>
    </x:row>
    <x:row r="767" spans="1:27">
      <x:c r="D767" s="44" t="s">
        <x:v>204</x:v>
      </x:c>
      <x:c r="E767" s="45" t="s"/>
      <x:c r="H767" s="45" t="s"/>
      <x:c r="K767" s="46">
        <x:f>SUM(J758:J766)</x:f>
      </x:c>
    </x:row>
    <x:row r="768" spans="1:27">
      <x:c r="D768" s="44" t="s">
        <x:v>205</x:v>
      </x:c>
      <x:c r="E768" s="45" t="s"/>
      <x:c r="H768" s="45" t="s"/>
      <x:c r="K768" s="46">
        <x:f>SUM(K767:K767)</x:f>
      </x:c>
    </x:row>
    <x:row r="770" spans="1:27" customFormat="1" ht="45" customHeight="1">
      <x:c r="A770" s="37" t="s">
        <x:v>565</x:v>
      </x:c>
      <x:c r="B770" s="37" t="s">
        <x:v>54</x:v>
      </x:c>
      <x:c r="C770" s="38" t="s">
        <x:v>13</x:v>
      </x:c>
      <x:c r="D770" s="39" t="s">
        <x:v>55</x:v>
      </x:c>
      <x:c r="E770" s="38" t="s"/>
      <x:c r="F770" s="38" t="s"/>
      <x:c r="G770" s="38" t="s"/>
      <x:c r="H770" s="40" t="s">
        <x:v>199</x:v>
      </x:c>
      <x:c r="I770" s="41" t="n">
        <x:v>1</x:v>
      </x:c>
      <x:c r="J770" s="42" t="s"/>
      <x:c r="K770" s="43">
        <x:f>ROUND(K777,2)</x:f>
      </x:c>
      <x:c r="L770" s="39" t="s">
        <x:v>566</x:v>
      </x:c>
      <x:c r="M770" s="38" t="s"/>
      <x:c r="N770" s="38" t="s"/>
      <x:c r="O770" s="38" t="s"/>
      <x:c r="P770" s="38" t="s"/>
      <x:c r="Q770" s="38" t="s"/>
      <x:c r="R770" s="38" t="s"/>
      <x:c r="S770" s="38" t="s"/>
      <x:c r="T770" s="38" t="s"/>
      <x:c r="U770" s="38" t="s"/>
      <x:c r="V770" s="38" t="s"/>
      <x:c r="W770" s="38" t="s"/>
      <x:c r="X770" s="38" t="s"/>
      <x:c r="Y770" s="38" t="s"/>
      <x:c r="Z770" s="38" t="s"/>
      <x:c r="AA770" s="38" t="s"/>
    </x:row>
    <x:row r="771" spans="1:27">
      <x:c r="B771" s="14" t="s">
        <x:v>210</x:v>
      </x:c>
    </x:row>
    <x:row r="772" spans="1:27">
      <x:c r="B772" s="0" t="s">
        <x:v>266</x:v>
      </x:c>
      <x:c r="C772" s="0" t="s">
        <x:v>212</x:v>
      </x:c>
      <x:c r="D772" s="0" t="s">
        <x:v>267</x:v>
      </x:c>
      <x:c r="E772" s="47" t="n">
        <x:v>3</x:v>
      </x:c>
      <x:c r="F772" s="0" t="s">
        <x:v>214</x:v>
      </x:c>
      <x:c r="G772" s="0" t="s">
        <x:v>215</x:v>
      </x:c>
      <x:c r="H772" s="48" t="n">
        <x:v>25.59</x:v>
      </x:c>
      <x:c r="I772" s="0" t="s">
        <x:v>216</x:v>
      </x:c>
      <x:c r="J772" s="49">
        <x:f>ROUND(E772/I770* H772,5)</x:f>
      </x:c>
      <x:c r="K772" s="45" t="s"/>
    </x:row>
    <x:row r="773" spans="1:27">
      <x:c r="D773" s="44" t="s">
        <x:v>217</x:v>
      </x:c>
      <x:c r="E773" s="45" t="s"/>
      <x:c r="H773" s="45" t="s"/>
      <x:c r="K773" s="48">
        <x:f>SUM(J772:J772)</x:f>
      </x:c>
    </x:row>
    <x:row r="774" spans="1:27">
      <x:c r="E774" s="45" t="s"/>
      <x:c r="H774" s="45" t="s"/>
      <x:c r="K774" s="45" t="s"/>
    </x:row>
    <x:row r="775" spans="1:27">
      <x:c r="D775" s="44" t="s">
        <x:v>233</x:v>
      </x:c>
      <x:c r="E775" s="45" t="s"/>
      <x:c r="H775" s="45" t="n">
        <x:v>2.5</x:v>
      </x:c>
      <x:c r="I775" s="0" t="s">
        <x:v>234</x:v>
      </x:c>
      <x:c r="J775" s="0">
        <x:f>ROUND(H775/100*K773,5)</x:f>
      </x:c>
      <x:c r="K775" s="45" t="s"/>
    </x:row>
    <x:row r="776" spans="1:27">
      <x:c r="D776" s="44" t="s">
        <x:v>204</x:v>
      </x:c>
      <x:c r="E776" s="45" t="s"/>
      <x:c r="H776" s="45" t="s"/>
      <x:c r="K776" s="46">
        <x:f>SUM(J771:J775)</x:f>
      </x:c>
    </x:row>
    <x:row r="777" spans="1:27">
      <x:c r="D777" s="44" t="s">
        <x:v>205</x:v>
      </x:c>
      <x:c r="E777" s="45" t="s"/>
      <x:c r="H777" s="45" t="s"/>
      <x:c r="K777" s="46">
        <x:f>SUM(K776:K776)</x:f>
      </x:c>
    </x:row>
    <x:row r="779" spans="1:27" customFormat="1" ht="45" customHeight="1">
      <x:c r="A779" s="37" t="s">
        <x:v>567</x:v>
      </x:c>
      <x:c r="B779" s="37" t="s">
        <x:v>56</x:v>
      </x:c>
      <x:c r="C779" s="38" t="s">
        <x:v>13</x:v>
      </x:c>
      <x:c r="D779" s="39" t="s">
        <x:v>57</x:v>
      </x:c>
      <x:c r="E779" s="38" t="s"/>
      <x:c r="F779" s="38" t="s"/>
      <x:c r="G779" s="38" t="s"/>
      <x:c r="H779" s="40" t="s">
        <x:v>199</x:v>
      </x:c>
      <x:c r="I779" s="41" t="n">
        <x:v>1</x:v>
      </x:c>
      <x:c r="J779" s="42" t="s"/>
      <x:c r="K779" s="43">
        <x:f>ROUND(K790,2)</x:f>
      </x:c>
      <x:c r="L779" s="39" t="s">
        <x:v>568</x:v>
      </x:c>
      <x:c r="M779" s="38" t="s"/>
      <x:c r="N779" s="38" t="s"/>
      <x:c r="O779" s="38" t="s"/>
      <x:c r="P779" s="38" t="s"/>
      <x:c r="Q779" s="38" t="s"/>
      <x:c r="R779" s="38" t="s"/>
      <x:c r="S779" s="38" t="s"/>
      <x:c r="T779" s="38" t="s"/>
      <x:c r="U779" s="38" t="s"/>
      <x:c r="V779" s="38" t="s"/>
      <x:c r="W779" s="38" t="s"/>
      <x:c r="X779" s="38" t="s"/>
      <x:c r="Y779" s="38" t="s"/>
      <x:c r="Z779" s="38" t="s"/>
      <x:c r="AA779" s="38" t="s"/>
    </x:row>
    <x:row r="780" spans="1:27">
      <x:c r="B780" s="14" t="s">
        <x:v>210</x:v>
      </x:c>
    </x:row>
    <x:row r="781" spans="1:27">
      <x:c r="B781" s="0" t="s">
        <x:v>266</x:v>
      </x:c>
      <x:c r="C781" s="0" t="s">
        <x:v>212</x:v>
      </x:c>
      <x:c r="D781" s="0" t="s">
        <x:v>267</x:v>
      </x:c>
      <x:c r="E781" s="47" t="n">
        <x:v>0.96</x:v>
      </x:c>
      <x:c r="F781" s="0" t="s">
        <x:v>214</x:v>
      </x:c>
      <x:c r="G781" s="0" t="s">
        <x:v>215</x:v>
      </x:c>
      <x:c r="H781" s="48" t="n">
        <x:v>25.59</x:v>
      </x:c>
      <x:c r="I781" s="0" t="s">
        <x:v>216</x:v>
      </x:c>
      <x:c r="J781" s="49">
        <x:f>ROUND(E781/I779* H781,5)</x:f>
      </x:c>
      <x:c r="K781" s="45" t="s"/>
    </x:row>
    <x:row r="782" spans="1:27">
      <x:c r="B782" s="0" t="s">
        <x:v>286</x:v>
      </x:c>
      <x:c r="C782" s="0" t="s">
        <x:v>212</x:v>
      </x:c>
      <x:c r="D782" s="0" t="s">
        <x:v>287</x:v>
      </x:c>
      <x:c r="E782" s="47" t="n">
        <x:v>0.24</x:v>
      </x:c>
      <x:c r="F782" s="0" t="s">
        <x:v>214</x:v>
      </x:c>
      <x:c r="G782" s="0" t="s">
        <x:v>215</x:v>
      </x:c>
      <x:c r="H782" s="48" t="n">
        <x:v>30.67</x:v>
      </x:c>
      <x:c r="I782" s="0" t="s">
        <x:v>216</x:v>
      </x:c>
      <x:c r="J782" s="49">
        <x:f>ROUND(E782/I779* H782,5)</x:f>
      </x:c>
      <x:c r="K782" s="45" t="s"/>
    </x:row>
    <x:row r="783" spans="1:27">
      <x:c r="D783" s="44" t="s">
        <x:v>217</x:v>
      </x:c>
      <x:c r="E783" s="45" t="s"/>
      <x:c r="H783" s="45" t="s"/>
      <x:c r="K783" s="48">
        <x:f>SUM(J781:J782)</x:f>
      </x:c>
    </x:row>
    <x:row r="784" spans="1:27">
      <x:c r="B784" s="14" t="s">
        <x:v>222</x:v>
      </x:c>
      <x:c r="E784" s="45" t="s"/>
      <x:c r="H784" s="45" t="s"/>
      <x:c r="K784" s="45" t="s"/>
    </x:row>
    <x:row r="785" spans="1:27">
      <x:c r="B785" s="0" t="s">
        <x:v>282</x:v>
      </x:c>
      <x:c r="C785" s="0" t="s">
        <x:v>13</x:v>
      </x:c>
      <x:c r="D785" s="0" t="s">
        <x:v>283</x:v>
      </x:c>
      <x:c r="E785" s="47" t="n">
        <x:v>1</x:v>
      </x:c>
      <x:c r="G785" s="0" t="s">
        <x:v>215</x:v>
      </x:c>
      <x:c r="H785" s="48" t="n">
        <x:v>124.26</x:v>
      </x:c>
      <x:c r="I785" s="0" t="s">
        <x:v>216</x:v>
      </x:c>
      <x:c r="J785" s="49">
        <x:f>ROUND(E785* H785,5)</x:f>
      </x:c>
      <x:c r="K785" s="45" t="s"/>
    </x:row>
    <x:row r="786" spans="1:27">
      <x:c r="D786" s="44" t="s">
        <x:v>232</x:v>
      </x:c>
      <x:c r="E786" s="45" t="s"/>
      <x:c r="H786" s="45" t="s"/>
      <x:c r="K786" s="48">
        <x:f>SUM(J785:J785)</x:f>
      </x:c>
    </x:row>
    <x:row r="787" spans="1:27">
      <x:c r="E787" s="45" t="s"/>
      <x:c r="H787" s="45" t="s"/>
      <x:c r="K787" s="45" t="s"/>
    </x:row>
    <x:row r="788" spans="1:27">
      <x:c r="D788" s="44" t="s">
        <x:v>233</x:v>
      </x:c>
      <x:c r="E788" s="45" t="s"/>
      <x:c r="H788" s="45" t="n">
        <x:v>2.51</x:v>
      </x:c>
      <x:c r="I788" s="0" t="s">
        <x:v>234</x:v>
      </x:c>
      <x:c r="J788" s="0">
        <x:f>ROUND(H788/100*K783,5)</x:f>
      </x:c>
      <x:c r="K788" s="45" t="s"/>
    </x:row>
    <x:row r="789" spans="1:27">
      <x:c r="D789" s="44" t="s">
        <x:v>204</x:v>
      </x:c>
      <x:c r="E789" s="45" t="s"/>
      <x:c r="H789" s="45" t="s"/>
      <x:c r="K789" s="46">
        <x:f>SUM(J780:J788)</x:f>
      </x:c>
    </x:row>
    <x:row r="790" spans="1:27">
      <x:c r="D790" s="44" t="s">
        <x:v>205</x:v>
      </x:c>
      <x:c r="E790" s="45" t="s"/>
      <x:c r="H790" s="45" t="s"/>
      <x:c r="K790" s="46">
        <x:f>SUM(K789:K789)</x:f>
      </x:c>
    </x:row>
    <x:row r="792" spans="1:27" customFormat="1" ht="45" customHeight="1">
      <x:c r="A792" s="37" t="s">
        <x:v>569</x:v>
      </x:c>
      <x:c r="B792" s="37" t="s">
        <x:v>158</x:v>
      </x:c>
      <x:c r="C792" s="38" t="s">
        <x:v>13</x:v>
      </x:c>
      <x:c r="D792" s="39" t="s">
        <x:v>159</x:v>
      </x:c>
      <x:c r="E792" s="38" t="s"/>
      <x:c r="F792" s="38" t="s"/>
      <x:c r="G792" s="38" t="s"/>
      <x:c r="H792" s="40" t="s">
        <x:v>199</x:v>
      </x:c>
      <x:c r="I792" s="41" t="n">
        <x:v>1</x:v>
      </x:c>
      <x:c r="J792" s="42" t="s"/>
      <x:c r="K792" s="43">
        <x:f>ROUND(K802,2)</x:f>
      </x:c>
      <x:c r="L792" s="39" t="s">
        <x:v>570</x:v>
      </x:c>
      <x:c r="M792" s="38" t="s"/>
      <x:c r="N792" s="38" t="s"/>
      <x:c r="O792" s="38" t="s"/>
      <x:c r="P792" s="38" t="s"/>
      <x:c r="Q792" s="38" t="s"/>
      <x:c r="R792" s="38" t="s"/>
      <x:c r="S792" s="38" t="s"/>
      <x:c r="T792" s="38" t="s"/>
      <x:c r="U792" s="38" t="s"/>
      <x:c r="V792" s="38" t="s"/>
      <x:c r="W792" s="38" t="s"/>
      <x:c r="X792" s="38" t="s"/>
      <x:c r="Y792" s="38" t="s"/>
      <x:c r="Z792" s="38" t="s"/>
      <x:c r="AA792" s="38" t="s"/>
    </x:row>
    <x:row r="793" spans="1:27">
      <x:c r="B793" s="14" t="s">
        <x:v>210</x:v>
      </x:c>
    </x:row>
    <x:row r="794" spans="1:27">
      <x:c r="B794" s="0" t="s">
        <x:v>358</x:v>
      </x:c>
      <x:c r="C794" s="0" t="s">
        <x:v>212</x:v>
      </x:c>
      <x:c r="D794" s="0" t="s">
        <x:v>359</x:v>
      </x:c>
      <x:c r="E794" s="47" t="n">
        <x:v>0.211</x:v>
      </x:c>
      <x:c r="F794" s="0" t="s">
        <x:v>214</x:v>
      </x:c>
      <x:c r="G794" s="0" t="s">
        <x:v>215</x:v>
      </x:c>
      <x:c r="H794" s="48" t="n">
        <x:v>30.67</x:v>
      </x:c>
      <x:c r="I794" s="0" t="s">
        <x:v>216</x:v>
      </x:c>
      <x:c r="J794" s="49">
        <x:f>ROUND(E794/I792* H794,5)</x:f>
      </x:c>
      <x:c r="K794" s="45" t="s"/>
    </x:row>
    <x:row r="795" spans="1:27">
      <x:c r="D795" s="44" t="s">
        <x:v>217</x:v>
      </x:c>
      <x:c r="E795" s="45" t="s"/>
      <x:c r="H795" s="45" t="s"/>
      <x:c r="K795" s="48">
        <x:f>SUM(J794:J794)</x:f>
      </x:c>
    </x:row>
    <x:row r="796" spans="1:27">
      <x:c r="B796" s="14" t="s">
        <x:v>218</x:v>
      </x:c>
      <x:c r="E796" s="45" t="s"/>
      <x:c r="H796" s="45" t="s"/>
      <x:c r="K796" s="45" t="s"/>
    </x:row>
    <x:row r="797" spans="1:27">
      <x:c r="B797" s="0" t="s">
        <x:v>571</x:v>
      </x:c>
      <x:c r="C797" s="0" t="s">
        <x:v>212</x:v>
      </x:c>
      <x:c r="D797" s="0" t="s">
        <x:v>572</x:v>
      </x:c>
      <x:c r="E797" s="47" t="n">
        <x:v>0.211</x:v>
      </x:c>
      <x:c r="F797" s="0" t="s">
        <x:v>214</x:v>
      </x:c>
      <x:c r="G797" s="0" t="s">
        <x:v>215</x:v>
      </x:c>
      <x:c r="H797" s="48" t="n">
        <x:v>61.44</x:v>
      </x:c>
      <x:c r="I797" s="0" t="s">
        <x:v>216</x:v>
      </x:c>
      <x:c r="J797" s="49">
        <x:f>ROUND(E797/I792* H797,5)</x:f>
      </x:c>
      <x:c r="K797" s="45" t="s"/>
    </x:row>
    <x:row r="798" spans="1:27">
      <x:c r="D798" s="44" t="s">
        <x:v>221</x:v>
      </x:c>
      <x:c r="E798" s="45" t="s"/>
      <x:c r="H798" s="45" t="s"/>
      <x:c r="K798" s="48">
        <x:f>SUM(J797:J797)</x:f>
      </x:c>
    </x:row>
    <x:row r="799" spans="1:27">
      <x:c r="E799" s="45" t="s"/>
      <x:c r="H799" s="45" t="s"/>
      <x:c r="K799" s="45" t="s"/>
    </x:row>
    <x:row r="800" spans="1:27">
      <x:c r="D800" s="44" t="s">
        <x:v>233</x:v>
      </x:c>
      <x:c r="E800" s="45" t="s"/>
      <x:c r="H800" s="45" t="n">
        <x:v>1.5</x:v>
      </x:c>
      <x:c r="I800" s="0" t="s">
        <x:v>234</x:v>
      </x:c>
      <x:c r="J800" s="0">
        <x:f>ROUND(H800/100*K795,5)</x:f>
      </x:c>
      <x:c r="K800" s="45" t="s"/>
    </x:row>
    <x:row r="801" spans="1:27">
      <x:c r="D801" s="44" t="s">
        <x:v>204</x:v>
      </x:c>
      <x:c r="E801" s="45" t="s"/>
      <x:c r="H801" s="45" t="s"/>
      <x:c r="K801" s="46">
        <x:f>SUM(J793:J800)</x:f>
      </x:c>
    </x:row>
    <x:row r="802" spans="1:27">
      <x:c r="D802" s="44" t="s">
        <x:v>205</x:v>
      </x:c>
      <x:c r="E802" s="45" t="s"/>
      <x:c r="H802" s="45" t="s"/>
      <x:c r="K802" s="46">
        <x:f>SUM(K801:K801)</x:f>
      </x:c>
    </x:row>
    <x:row r="804" spans="1:27" customFormat="1" ht="45" customHeight="1">
      <x:c r="A804" s="37" t="s">
        <x:v>573</x:v>
      </x:c>
      <x:c r="B804" s="37" t="s">
        <x:v>162</x:v>
      </x:c>
      <x:c r="C804" s="38" t="s">
        <x:v>34</x:v>
      </x:c>
      <x:c r="D804" s="39" t="s">
        <x:v>163</x:v>
      </x:c>
      <x:c r="E804" s="38" t="s"/>
      <x:c r="F804" s="38" t="s"/>
      <x:c r="G804" s="38" t="s"/>
      <x:c r="H804" s="40" t="s">
        <x:v>199</x:v>
      </x:c>
      <x:c r="I804" s="41" t="n">
        <x:v>1</x:v>
      </x:c>
      <x:c r="J804" s="42" t="s"/>
      <x:c r="K804" s="43">
        <x:f>ROUND(K815,2)</x:f>
      </x:c>
      <x:c r="L804" s="39" t="s">
        <x:v>574</x:v>
      </x:c>
      <x:c r="M804" s="38" t="s"/>
      <x:c r="N804" s="38" t="s"/>
      <x:c r="O804" s="38" t="s"/>
      <x:c r="P804" s="38" t="s"/>
      <x:c r="Q804" s="38" t="s"/>
      <x:c r="R804" s="38" t="s"/>
      <x:c r="S804" s="38" t="s"/>
      <x:c r="T804" s="38" t="s"/>
      <x:c r="U804" s="38" t="s"/>
      <x:c r="V804" s="38" t="s"/>
      <x:c r="W804" s="38" t="s"/>
      <x:c r="X804" s="38" t="s"/>
      <x:c r="Y804" s="38" t="s"/>
      <x:c r="Z804" s="38" t="s"/>
      <x:c r="AA804" s="38" t="s"/>
    </x:row>
    <x:row r="805" spans="1:27">
      <x:c r="B805" s="14" t="s">
        <x:v>210</x:v>
      </x:c>
    </x:row>
    <x:row r="806" spans="1:27">
      <x:c r="B806" s="0" t="s">
        <x:v>309</x:v>
      </x:c>
      <x:c r="C806" s="0" t="s">
        <x:v>212</x:v>
      </x:c>
      <x:c r="D806" s="0" t="s">
        <x:v>310</x:v>
      </x:c>
      <x:c r="E806" s="47" t="n">
        <x:v>0.02</x:v>
      </x:c>
      <x:c r="F806" s="0" t="s">
        <x:v>214</x:v>
      </x:c>
      <x:c r="G806" s="0" t="s">
        <x:v>215</x:v>
      </x:c>
      <x:c r="H806" s="48" t="n">
        <x:v>27.23</x:v>
      </x:c>
      <x:c r="I806" s="0" t="s">
        <x:v>216</x:v>
      </x:c>
      <x:c r="J806" s="49">
        <x:f>ROUND(E806/I804* H806,5)</x:f>
      </x:c>
      <x:c r="K806" s="45" t="s"/>
    </x:row>
    <x:row r="807" spans="1:27">
      <x:c r="B807" s="0" t="s">
        <x:v>311</x:v>
      </x:c>
      <x:c r="C807" s="0" t="s">
        <x:v>212</x:v>
      </x:c>
      <x:c r="D807" s="0" t="s">
        <x:v>312</x:v>
      </x:c>
      <x:c r="E807" s="47" t="n">
        <x:v>0.04</x:v>
      </x:c>
      <x:c r="F807" s="0" t="s">
        <x:v>214</x:v>
      </x:c>
      <x:c r="G807" s="0" t="s">
        <x:v>215</x:v>
      </x:c>
      <x:c r="H807" s="48" t="n">
        <x:v>30.67</x:v>
      </x:c>
      <x:c r="I807" s="0" t="s">
        <x:v>216</x:v>
      </x:c>
      <x:c r="J807" s="49">
        <x:f>ROUND(E807/I804* H807,5)</x:f>
      </x:c>
      <x:c r="K807" s="45" t="s"/>
    </x:row>
    <x:row r="808" spans="1:27">
      <x:c r="D808" s="44" t="s">
        <x:v>217</x:v>
      </x:c>
      <x:c r="E808" s="45" t="s"/>
      <x:c r="H808" s="45" t="s"/>
      <x:c r="K808" s="48">
        <x:f>SUM(J806:J807)</x:f>
      </x:c>
    </x:row>
    <x:row r="809" spans="1:27">
      <x:c r="B809" s="14" t="s">
        <x:v>222</x:v>
      </x:c>
      <x:c r="E809" s="45" t="s"/>
      <x:c r="H809" s="45" t="s"/>
      <x:c r="K809" s="45" t="s"/>
    </x:row>
    <x:row r="810" spans="1:27">
      <x:c r="B810" s="0" t="s">
        <x:v>549</x:v>
      </x:c>
      <x:c r="C810" s="0" t="s">
        <x:v>34</x:v>
      </x:c>
      <x:c r="D810" s="50" t="s">
        <x:v>550</x:v>
      </x:c>
      <x:c r="E810" s="47" t="n">
        <x:v>1.1</x:v>
      </x:c>
      <x:c r="G810" s="0" t="s">
        <x:v>215</x:v>
      </x:c>
      <x:c r="H810" s="48" t="n">
        <x:v>0.66</x:v>
      </x:c>
      <x:c r="I810" s="0" t="s">
        <x:v>216</x:v>
      </x:c>
      <x:c r="J810" s="49">
        <x:f>ROUND(E810* H810,5)</x:f>
      </x:c>
      <x:c r="K810" s="45" t="s"/>
    </x:row>
    <x:row r="811" spans="1:27">
      <x:c r="D811" s="44" t="s">
        <x:v>232</x:v>
      </x:c>
      <x:c r="E811" s="45" t="s"/>
      <x:c r="H811" s="45" t="s"/>
      <x:c r="K811" s="48">
        <x:f>SUM(J810:J810)</x:f>
      </x:c>
    </x:row>
    <x:row r="812" spans="1:27">
      <x:c r="E812" s="45" t="s"/>
      <x:c r="H812" s="45" t="s"/>
      <x:c r="K812" s="45" t="s"/>
    </x:row>
    <x:row r="813" spans="1:27">
      <x:c r="D813" s="44" t="s">
        <x:v>233</x:v>
      </x:c>
      <x:c r="E813" s="45" t="s"/>
      <x:c r="H813" s="45" t="n">
        <x:v>1.5</x:v>
      </x:c>
      <x:c r="I813" s="0" t="s">
        <x:v>234</x:v>
      </x:c>
      <x:c r="J813" s="0">
        <x:f>ROUND(H813/100*K808,5)</x:f>
      </x:c>
      <x:c r="K813" s="45" t="s"/>
    </x:row>
    <x:row r="814" spans="1:27">
      <x:c r="D814" s="44" t="s">
        <x:v>204</x:v>
      </x:c>
      <x:c r="E814" s="45" t="s"/>
      <x:c r="H814" s="45" t="s"/>
      <x:c r="K814" s="46">
        <x:f>SUM(J805:J813)</x:f>
      </x:c>
    </x:row>
    <x:row r="815" spans="1:27">
      <x:c r="D815" s="44" t="s">
        <x:v>205</x:v>
      </x:c>
      <x:c r="E815" s="45" t="s"/>
      <x:c r="H815" s="45" t="s"/>
      <x:c r="K815" s="46">
        <x:f>SUM(K814:K814)</x:f>
      </x:c>
    </x:row>
    <x:row r="817" spans="1:27" customFormat="1" ht="45" customHeight="1">
      <x:c r="A817" s="37" t="s">
        <x:v>575</x:v>
      </x:c>
      <x:c r="B817" s="37" t="s">
        <x:v>160</x:v>
      </x:c>
      <x:c r="C817" s="38" t="s">
        <x:v>13</x:v>
      </x:c>
      <x:c r="D817" s="39" t="s">
        <x:v>161</x:v>
      </x:c>
      <x:c r="E817" s="38" t="s"/>
      <x:c r="F817" s="38" t="s"/>
      <x:c r="G817" s="38" t="s"/>
      <x:c r="H817" s="40" t="s">
        <x:v>199</x:v>
      </x:c>
      <x:c r="I817" s="41" t="n">
        <x:v>1</x:v>
      </x:c>
      <x:c r="J817" s="42" t="s"/>
      <x:c r="K817" s="43">
        <x:f>ROUND(K830,2)</x:f>
      </x:c>
      <x:c r="L817" s="39" t="s">
        <x:v>576</x:v>
      </x:c>
      <x:c r="M817" s="38" t="s"/>
      <x:c r="N817" s="38" t="s"/>
      <x:c r="O817" s="38" t="s"/>
      <x:c r="P817" s="38" t="s"/>
      <x:c r="Q817" s="38" t="s"/>
      <x:c r="R817" s="38" t="s"/>
      <x:c r="S817" s="38" t="s"/>
      <x:c r="T817" s="38" t="s"/>
      <x:c r="U817" s="38" t="s"/>
      <x:c r="V817" s="38" t="s"/>
      <x:c r="W817" s="38" t="s"/>
      <x:c r="X817" s="38" t="s"/>
      <x:c r="Y817" s="38" t="s"/>
      <x:c r="Z817" s="38" t="s"/>
      <x:c r="AA817" s="38" t="s"/>
    </x:row>
    <x:row r="818" spans="1:27">
      <x:c r="B818" s="14" t="s">
        <x:v>210</x:v>
      </x:c>
    </x:row>
    <x:row r="819" spans="1:27">
      <x:c r="B819" s="0" t="s">
        <x:v>577</x:v>
      </x:c>
      <x:c r="C819" s="0" t="s">
        <x:v>212</x:v>
      </x:c>
      <x:c r="D819" s="0" t="s">
        <x:v>578</x:v>
      </x:c>
      <x:c r="E819" s="47" t="n">
        <x:v>0.2</x:v>
      </x:c>
      <x:c r="F819" s="0" t="s">
        <x:v>214</x:v>
      </x:c>
      <x:c r="G819" s="0" t="s">
        <x:v>215</x:v>
      </x:c>
      <x:c r="H819" s="48" t="n">
        <x:v>32.66</x:v>
      </x:c>
      <x:c r="I819" s="0" t="s">
        <x:v>216</x:v>
      </x:c>
      <x:c r="J819" s="49">
        <x:f>ROUND(E819/I817* H819,5)</x:f>
      </x:c>
      <x:c r="K819" s="45" t="s"/>
    </x:row>
    <x:row r="820" spans="1:27">
      <x:c r="D820" s="44" t="s">
        <x:v>217</x:v>
      </x:c>
      <x:c r="E820" s="45" t="s"/>
      <x:c r="H820" s="45" t="s"/>
      <x:c r="K820" s="48">
        <x:f>SUM(J819:J819)</x:f>
      </x:c>
    </x:row>
    <x:row r="821" spans="1:27">
      <x:c r="B821" s="14" t="s">
        <x:v>218</x:v>
      </x:c>
      <x:c r="E821" s="45" t="s"/>
      <x:c r="H821" s="45" t="s"/>
      <x:c r="K821" s="45" t="s"/>
    </x:row>
    <x:row r="822" spans="1:27">
      <x:c r="B822" s="0" t="s">
        <x:v>579</x:v>
      </x:c>
      <x:c r="C822" s="0" t="s">
        <x:v>212</x:v>
      </x:c>
      <x:c r="D822" s="0" t="s">
        <x:v>580</x:v>
      </x:c>
      <x:c r="E822" s="47" t="n">
        <x:v>0.0845</x:v>
      </x:c>
      <x:c r="F822" s="0" t="s">
        <x:v>214</x:v>
      </x:c>
      <x:c r="G822" s="0" t="s">
        <x:v>215</x:v>
      </x:c>
      <x:c r="H822" s="48" t="n">
        <x:v>70.7</x:v>
      </x:c>
      <x:c r="I822" s="0" t="s">
        <x:v>216</x:v>
      </x:c>
      <x:c r="J822" s="49">
        <x:f>ROUND(E822/I817* H822,5)</x:f>
      </x:c>
      <x:c r="K822" s="45" t="s"/>
    </x:row>
    <x:row r="823" spans="1:27">
      <x:c r="D823" s="44" t="s">
        <x:v>221</x:v>
      </x:c>
      <x:c r="E823" s="45" t="s"/>
      <x:c r="H823" s="45" t="s"/>
      <x:c r="K823" s="48">
        <x:f>SUM(J822:J822)</x:f>
      </x:c>
    </x:row>
    <x:row r="824" spans="1:27">
      <x:c r="B824" s="14" t="s">
        <x:v>222</x:v>
      </x:c>
      <x:c r="E824" s="45" t="s"/>
      <x:c r="H824" s="45" t="s"/>
      <x:c r="K824" s="45" t="s"/>
    </x:row>
    <x:row r="825" spans="1:27">
      <x:c r="B825" s="0" t="s">
        <x:v>581</x:v>
      </x:c>
      <x:c r="C825" s="0" t="s">
        <x:v>226</x:v>
      </x:c>
      <x:c r="D825" s="0" t="s">
        <x:v>582</x:v>
      </x:c>
      <x:c r="E825" s="47" t="n">
        <x:v>1.83015</x:v>
      </x:c>
      <x:c r="G825" s="0" t="s">
        <x:v>215</x:v>
      </x:c>
      <x:c r="H825" s="48" t="n">
        <x:v>24.93</x:v>
      </x:c>
      <x:c r="I825" s="0" t="s">
        <x:v>216</x:v>
      </x:c>
      <x:c r="J825" s="49">
        <x:f>ROUND(E825* H825,5)</x:f>
      </x:c>
      <x:c r="K825" s="45" t="s"/>
    </x:row>
    <x:row r="826" spans="1:27">
      <x:c r="D826" s="44" t="s">
        <x:v>232</x:v>
      </x:c>
      <x:c r="E826" s="45" t="s"/>
      <x:c r="H826" s="45" t="s"/>
      <x:c r="K826" s="48">
        <x:f>SUM(J825:J825)</x:f>
      </x:c>
    </x:row>
    <x:row r="827" spans="1:27">
      <x:c r="E827" s="45" t="s"/>
      <x:c r="H827" s="45" t="s"/>
      <x:c r="K827" s="45" t="s"/>
    </x:row>
    <x:row r="828" spans="1:27">
      <x:c r="D828" s="44" t="s">
        <x:v>233</x:v>
      </x:c>
      <x:c r="E828" s="45" t="s"/>
      <x:c r="H828" s="45" t="n">
        <x:v>1.5</x:v>
      </x:c>
      <x:c r="I828" s="0" t="s">
        <x:v>234</x:v>
      </x:c>
      <x:c r="J828" s="0">
        <x:f>ROUND(H828/100*K820,5)</x:f>
      </x:c>
      <x:c r="K828" s="45" t="s"/>
    </x:row>
    <x:row r="829" spans="1:27">
      <x:c r="D829" s="44" t="s">
        <x:v>204</x:v>
      </x:c>
      <x:c r="E829" s="45" t="s"/>
      <x:c r="H829" s="45" t="s"/>
      <x:c r="K829" s="46">
        <x:f>SUM(J818:J828)</x:f>
      </x:c>
    </x:row>
    <x:row r="830" spans="1:27">
      <x:c r="D830" s="44" t="s">
        <x:v>205</x:v>
      </x:c>
      <x:c r="E830" s="45" t="s"/>
      <x:c r="H830" s="45" t="s"/>
      <x:c r="K830" s="46">
        <x:f>SUM(K829:K829)</x:f>
      </x:c>
    </x:row>
    <x:row r="832" spans="1:27" customFormat="1" ht="45" customHeight="1">
      <x:c r="A832" s="37" t="s">
        <x:v>583</x:v>
      </x:c>
      <x:c r="B832" s="37" t="s">
        <x:v>164</x:v>
      </x:c>
      <x:c r="C832" s="38" t="s">
        <x:v>13</x:v>
      </x:c>
      <x:c r="D832" s="39" t="s">
        <x:v>165</x:v>
      </x:c>
      <x:c r="E832" s="38" t="s"/>
      <x:c r="F832" s="38" t="s"/>
      <x:c r="G832" s="38" t="s"/>
      <x:c r="H832" s="40" t="s">
        <x:v>199</x:v>
      </x:c>
      <x:c r="I832" s="41" t="n">
        <x:v>1</x:v>
      </x:c>
      <x:c r="J832" s="42" t="s"/>
      <x:c r="K832" s="43">
        <x:f>ROUND(K845,2)</x:f>
      </x:c>
      <x:c r="L832" s="39" t="s">
        <x:v>584</x:v>
      </x:c>
      <x:c r="M832" s="38" t="s"/>
      <x:c r="N832" s="38" t="s"/>
      <x:c r="O832" s="38" t="s"/>
      <x:c r="P832" s="38" t="s"/>
      <x:c r="Q832" s="38" t="s"/>
      <x:c r="R832" s="38" t="s"/>
      <x:c r="S832" s="38" t="s"/>
      <x:c r="T832" s="38" t="s"/>
      <x:c r="U832" s="38" t="s"/>
      <x:c r="V832" s="38" t="s"/>
      <x:c r="W832" s="38" t="s"/>
      <x:c r="X832" s="38" t="s"/>
      <x:c r="Y832" s="38" t="s"/>
      <x:c r="Z832" s="38" t="s"/>
      <x:c r="AA832" s="38" t="s"/>
    </x:row>
    <x:row r="833" spans="1:27">
      <x:c r="B833" s="14" t="s">
        <x:v>210</x:v>
      </x:c>
    </x:row>
    <x:row r="834" spans="1:27">
      <x:c r="B834" s="0" t="s">
        <x:v>577</x:v>
      </x:c>
      <x:c r="C834" s="0" t="s">
        <x:v>212</x:v>
      </x:c>
      <x:c r="D834" s="0" t="s">
        <x:v>578</x:v>
      </x:c>
      <x:c r="E834" s="47" t="n">
        <x:v>0.26</x:v>
      </x:c>
      <x:c r="F834" s="0" t="s">
        <x:v>214</x:v>
      </x:c>
      <x:c r="G834" s="0" t="s">
        <x:v>215</x:v>
      </x:c>
      <x:c r="H834" s="48" t="n">
        <x:v>32.66</x:v>
      </x:c>
      <x:c r="I834" s="0" t="s">
        <x:v>216</x:v>
      </x:c>
      <x:c r="J834" s="49">
        <x:f>ROUND(E834/I832* H834,5)</x:f>
      </x:c>
      <x:c r="K834" s="45" t="s"/>
    </x:row>
    <x:row r="835" spans="1:27">
      <x:c r="D835" s="44" t="s">
        <x:v>217</x:v>
      </x:c>
      <x:c r="E835" s="45" t="s"/>
      <x:c r="H835" s="45" t="s"/>
      <x:c r="K835" s="48">
        <x:f>SUM(J834:J834)</x:f>
      </x:c>
    </x:row>
    <x:row r="836" spans="1:27">
      <x:c r="B836" s="14" t="s">
        <x:v>218</x:v>
      </x:c>
      <x:c r="E836" s="45" t="s"/>
      <x:c r="H836" s="45" t="s"/>
      <x:c r="K836" s="45" t="s"/>
    </x:row>
    <x:row r="837" spans="1:27">
      <x:c r="B837" s="0" t="s">
        <x:v>579</x:v>
      </x:c>
      <x:c r="C837" s="0" t="s">
        <x:v>212</x:v>
      </x:c>
      <x:c r="D837" s="0" t="s">
        <x:v>580</x:v>
      </x:c>
      <x:c r="E837" s="47" t="n">
        <x:v>0.1099</x:v>
      </x:c>
      <x:c r="F837" s="0" t="s">
        <x:v>214</x:v>
      </x:c>
      <x:c r="G837" s="0" t="s">
        <x:v>215</x:v>
      </x:c>
      <x:c r="H837" s="48" t="n">
        <x:v>70.7</x:v>
      </x:c>
      <x:c r="I837" s="0" t="s">
        <x:v>216</x:v>
      </x:c>
      <x:c r="J837" s="49">
        <x:f>ROUND(E837/I832* H837,5)</x:f>
      </x:c>
      <x:c r="K837" s="45" t="s"/>
    </x:row>
    <x:row r="838" spans="1:27">
      <x:c r="D838" s="44" t="s">
        <x:v>221</x:v>
      </x:c>
      <x:c r="E838" s="45" t="s"/>
      <x:c r="H838" s="45" t="s"/>
      <x:c r="K838" s="48">
        <x:f>SUM(J837:J837)</x:f>
      </x:c>
    </x:row>
    <x:row r="839" spans="1:27">
      <x:c r="B839" s="14" t="s">
        <x:v>222</x:v>
      </x:c>
      <x:c r="E839" s="45" t="s"/>
      <x:c r="H839" s="45" t="s"/>
      <x:c r="K839" s="45" t="s"/>
    </x:row>
    <x:row r="840" spans="1:27">
      <x:c r="B840" s="0" t="s">
        <x:v>585</x:v>
      </x:c>
      <x:c r="C840" s="0" t="s">
        <x:v>226</x:v>
      </x:c>
      <x:c r="D840" s="0" t="s">
        <x:v>586</x:v>
      </x:c>
      <x:c r="E840" s="47" t="n">
        <x:v>1.5015</x:v>
      </x:c>
      <x:c r="G840" s="0" t="s">
        <x:v>215</x:v>
      </x:c>
      <x:c r="H840" s="48" t="n">
        <x:v>52.5</x:v>
      </x:c>
      <x:c r="I840" s="0" t="s">
        <x:v>216</x:v>
      </x:c>
      <x:c r="J840" s="49">
        <x:f>ROUND(E840* H840,5)</x:f>
      </x:c>
      <x:c r="K840" s="45" t="s"/>
    </x:row>
    <x:row r="841" spans="1:27">
      <x:c r="D841" s="44" t="s">
        <x:v>232</x:v>
      </x:c>
      <x:c r="E841" s="45" t="s"/>
      <x:c r="H841" s="45" t="s"/>
      <x:c r="K841" s="48">
        <x:f>SUM(J840:J840)</x:f>
      </x:c>
    </x:row>
    <x:row r="842" spans="1:27">
      <x:c r="E842" s="45" t="s"/>
      <x:c r="H842" s="45" t="s"/>
      <x:c r="K842" s="45" t="s"/>
    </x:row>
    <x:row r="843" spans="1:27">
      <x:c r="D843" s="44" t="s">
        <x:v>233</x:v>
      </x:c>
      <x:c r="E843" s="45" t="s"/>
      <x:c r="H843" s="45" t="n">
        <x:v>1.5</x:v>
      </x:c>
      <x:c r="I843" s="0" t="s">
        <x:v>234</x:v>
      </x:c>
      <x:c r="J843" s="0">
        <x:f>ROUND(H843/100*K835,5)</x:f>
      </x:c>
      <x:c r="K843" s="45" t="s"/>
    </x:row>
    <x:row r="844" spans="1:27">
      <x:c r="D844" s="44" t="s">
        <x:v>204</x:v>
      </x:c>
      <x:c r="E844" s="45" t="s"/>
      <x:c r="H844" s="45" t="s"/>
      <x:c r="K844" s="46">
        <x:f>SUM(J833:J843)</x:f>
      </x:c>
    </x:row>
    <x:row r="845" spans="1:27">
      <x:c r="D845" s="44" t="s">
        <x:v>205</x:v>
      </x:c>
      <x:c r="E845" s="45" t="s"/>
      <x:c r="H845" s="45" t="s"/>
      <x:c r="K845" s="46">
        <x:f>SUM(K844:K844)</x:f>
      </x:c>
    </x:row>
    <x:row r="847" spans="1:27" customFormat="1" ht="45" customHeight="1">
      <x:c r="A847" s="37" t="s">
        <x:v>587</x:v>
      </x:c>
      <x:c r="B847" s="37" t="s">
        <x:v>166</x:v>
      </x:c>
      <x:c r="C847" s="38" t="s">
        <x:v>13</x:v>
      </x:c>
      <x:c r="D847" s="39" t="s">
        <x:v>167</x:v>
      </x:c>
      <x:c r="E847" s="38" t="s"/>
      <x:c r="F847" s="38" t="s"/>
      <x:c r="G847" s="38" t="s"/>
      <x:c r="H847" s="40" t="s">
        <x:v>199</x:v>
      </x:c>
      <x:c r="I847" s="41" t="n">
        <x:v>1</x:v>
      </x:c>
      <x:c r="J847" s="42" t="s"/>
      <x:c r="K847" s="43">
        <x:f>ROUND(K860,2)</x:f>
      </x:c>
      <x:c r="L847" s="39" t="s">
        <x:v>588</x:v>
      </x:c>
      <x:c r="M847" s="38" t="s"/>
      <x:c r="N847" s="38" t="s"/>
      <x:c r="O847" s="38" t="s"/>
      <x:c r="P847" s="38" t="s"/>
      <x:c r="Q847" s="38" t="s"/>
      <x:c r="R847" s="38" t="s"/>
      <x:c r="S847" s="38" t="s"/>
      <x:c r="T847" s="38" t="s"/>
      <x:c r="U847" s="38" t="s"/>
      <x:c r="V847" s="38" t="s"/>
      <x:c r="W847" s="38" t="s"/>
      <x:c r="X847" s="38" t="s"/>
      <x:c r="Y847" s="38" t="s"/>
      <x:c r="Z847" s="38" t="s"/>
      <x:c r="AA847" s="38" t="s"/>
    </x:row>
    <x:row r="848" spans="1:27">
      <x:c r="B848" s="14" t="s">
        <x:v>210</x:v>
      </x:c>
    </x:row>
    <x:row r="849" spans="1:27">
      <x:c r="B849" s="0" t="s">
        <x:v>577</x:v>
      </x:c>
      <x:c r="C849" s="0" t="s">
        <x:v>212</x:v>
      </x:c>
      <x:c r="D849" s="0" t="s">
        <x:v>578</x:v>
      </x:c>
      <x:c r="E849" s="47" t="n">
        <x:v>0.2</x:v>
      </x:c>
      <x:c r="F849" s="0" t="s">
        <x:v>214</x:v>
      </x:c>
      <x:c r="G849" s="0" t="s">
        <x:v>215</x:v>
      </x:c>
      <x:c r="H849" s="48" t="n">
        <x:v>32.66</x:v>
      </x:c>
      <x:c r="I849" s="0" t="s">
        <x:v>216</x:v>
      </x:c>
      <x:c r="J849" s="49">
        <x:f>ROUND(E849/I847* H849,5)</x:f>
      </x:c>
      <x:c r="K849" s="45" t="s"/>
    </x:row>
    <x:row r="850" spans="1:27">
      <x:c r="D850" s="44" t="s">
        <x:v>217</x:v>
      </x:c>
      <x:c r="E850" s="45" t="s"/>
      <x:c r="H850" s="45" t="s"/>
      <x:c r="K850" s="48">
        <x:f>SUM(J849:J849)</x:f>
      </x:c>
    </x:row>
    <x:row r="851" spans="1:27">
      <x:c r="B851" s="14" t="s">
        <x:v>218</x:v>
      </x:c>
      <x:c r="E851" s="45" t="s"/>
      <x:c r="H851" s="45" t="s"/>
      <x:c r="K851" s="45" t="s"/>
    </x:row>
    <x:row r="852" spans="1:27">
      <x:c r="B852" s="0" t="s">
        <x:v>579</x:v>
      </x:c>
      <x:c r="C852" s="0" t="s">
        <x:v>212</x:v>
      </x:c>
      <x:c r="D852" s="0" t="s">
        <x:v>580</x:v>
      </x:c>
      <x:c r="E852" s="47" t="n">
        <x:v>0.0845</x:v>
      </x:c>
      <x:c r="F852" s="0" t="s">
        <x:v>214</x:v>
      </x:c>
      <x:c r="G852" s="0" t="s">
        <x:v>215</x:v>
      </x:c>
      <x:c r="H852" s="48" t="n">
        <x:v>70.7</x:v>
      </x:c>
      <x:c r="I852" s="0" t="s">
        <x:v>216</x:v>
      </x:c>
      <x:c r="J852" s="49">
        <x:f>ROUND(E852/I847* H852,5)</x:f>
      </x:c>
      <x:c r="K852" s="45" t="s"/>
    </x:row>
    <x:row r="853" spans="1:27">
      <x:c r="D853" s="44" t="s">
        <x:v>221</x:v>
      </x:c>
      <x:c r="E853" s="45" t="s"/>
      <x:c r="H853" s="45" t="s"/>
      <x:c r="K853" s="48">
        <x:f>SUM(J852:J852)</x:f>
      </x:c>
    </x:row>
    <x:row r="854" spans="1:27">
      <x:c r="B854" s="14" t="s">
        <x:v>222</x:v>
      </x:c>
      <x:c r="E854" s="45" t="s"/>
      <x:c r="H854" s="45" t="s"/>
      <x:c r="K854" s="45" t="s"/>
    </x:row>
    <x:row r="855" spans="1:27">
      <x:c r="B855" s="0" t="s">
        <x:v>589</x:v>
      </x:c>
      <x:c r="C855" s="0" t="s">
        <x:v>13</x:v>
      </x:c>
      <x:c r="D855" s="0" t="s">
        <x:v>590</x:v>
      </x:c>
      <x:c r="E855" s="47" t="n">
        <x:v>0.575</x:v>
      </x:c>
      <x:c r="G855" s="0" t="s">
        <x:v>215</x:v>
      </x:c>
      <x:c r="H855" s="48" t="n">
        <x:v>52.28</x:v>
      </x:c>
      <x:c r="I855" s="0" t="s">
        <x:v>216</x:v>
      </x:c>
      <x:c r="J855" s="49">
        <x:f>ROUND(E855* H855,5)</x:f>
      </x:c>
      <x:c r="K855" s="45" t="s"/>
    </x:row>
    <x:row r="856" spans="1:27">
      <x:c r="D856" s="44" t="s">
        <x:v>232</x:v>
      </x:c>
      <x:c r="E856" s="45" t="s"/>
      <x:c r="H856" s="45" t="s"/>
      <x:c r="K856" s="48">
        <x:f>SUM(J855:J855)</x:f>
      </x:c>
    </x:row>
    <x:row r="857" spans="1:27">
      <x:c r="E857" s="45" t="s"/>
      <x:c r="H857" s="45" t="s"/>
      <x:c r="K857" s="45" t="s"/>
    </x:row>
    <x:row r="858" spans="1:27">
      <x:c r="D858" s="44" t="s">
        <x:v>233</x:v>
      </x:c>
      <x:c r="E858" s="45" t="s"/>
      <x:c r="H858" s="45" t="n">
        <x:v>1.5</x:v>
      </x:c>
      <x:c r="I858" s="0" t="s">
        <x:v>234</x:v>
      </x:c>
      <x:c r="J858" s="0">
        <x:f>ROUND(H858/100*K850,5)</x:f>
      </x:c>
      <x:c r="K858" s="45" t="s"/>
    </x:row>
    <x:row r="859" spans="1:27">
      <x:c r="D859" s="44" t="s">
        <x:v>204</x:v>
      </x:c>
      <x:c r="E859" s="45" t="s"/>
      <x:c r="H859" s="45" t="s"/>
      <x:c r="K859" s="46">
        <x:f>SUM(J848:J858)</x:f>
      </x:c>
    </x:row>
    <x:row r="860" spans="1:27">
      <x:c r="D860" s="44" t="s">
        <x:v>205</x:v>
      </x:c>
      <x:c r="E860" s="45" t="s"/>
      <x:c r="H860" s="45" t="s"/>
      <x:c r="K860" s="46">
        <x:f>SUM(K859:K859)</x:f>
      </x:c>
    </x:row>
    <x:row r="862" spans="1:27" customFormat="1" ht="45" customHeight="1">
      <x:c r="A862" s="37" t="s">
        <x:v>591</x:v>
      </x:c>
      <x:c r="B862" s="37" t="s">
        <x:v>170</x:v>
      </x:c>
      <x:c r="C862" s="38" t="s">
        <x:v>52</x:v>
      </x:c>
      <x:c r="D862" s="39" t="s">
        <x:v>171</x:v>
      </x:c>
      <x:c r="E862" s="38" t="s"/>
      <x:c r="F862" s="38" t="s"/>
      <x:c r="G862" s="38" t="s"/>
      <x:c r="H862" s="40" t="s">
        <x:v>199</x:v>
      </x:c>
      <x:c r="I862" s="41" t="n">
        <x:v>1</x:v>
      </x:c>
      <x:c r="J862" s="42" t="s"/>
      <x:c r="K862" s="43">
        <x:f>ROUND(K867,2)</x:f>
      </x:c>
      <x:c r="L862" s="39" t="s">
        <x:v>592</x:v>
      </x:c>
      <x:c r="M862" s="38" t="s"/>
      <x:c r="N862" s="38" t="s"/>
      <x:c r="O862" s="38" t="s"/>
      <x:c r="P862" s="38" t="s"/>
      <x:c r="Q862" s="38" t="s"/>
      <x:c r="R862" s="38" t="s"/>
      <x:c r="S862" s="38" t="s"/>
      <x:c r="T862" s="38" t="s"/>
      <x:c r="U862" s="38" t="s"/>
      <x:c r="V862" s="38" t="s"/>
      <x:c r="W862" s="38" t="s"/>
      <x:c r="X862" s="38" t="s"/>
      <x:c r="Y862" s="38" t="s"/>
      <x:c r="Z862" s="38" t="s"/>
      <x:c r="AA862" s="38" t="s"/>
    </x:row>
    <x:row r="863" spans="1:27">
      <x:c r="B863" s="14" t="s">
        <x:v>222</x:v>
      </x:c>
    </x:row>
    <x:row r="864" spans="1:27">
      <x:c r="B864" s="0" t="s">
        <x:v>593</x:v>
      </x:c>
      <x:c r="C864" s="0" t="s">
        <x:v>52</x:v>
      </x:c>
      <x:c r="D864" s="0" t="s">
        <x:v>594</x:v>
      </x:c>
      <x:c r="E864" s="47" t="n">
        <x:v>1</x:v>
      </x:c>
      <x:c r="G864" s="0" t="s">
        <x:v>215</x:v>
      </x:c>
      <x:c r="H864" s="48" t="n">
        <x:v>232.18</x:v>
      </x:c>
      <x:c r="I864" s="0" t="s">
        <x:v>216</x:v>
      </x:c>
      <x:c r="J864" s="49">
        <x:f>ROUND(E864* H864,5)</x:f>
      </x:c>
      <x:c r="K864" s="45" t="s"/>
    </x:row>
    <x:row r="865" spans="1:27">
      <x:c r="D865" s="44" t="s">
        <x:v>232</x:v>
      </x:c>
      <x:c r="E865" s="45" t="s"/>
      <x:c r="H865" s="45" t="s"/>
      <x:c r="K865" s="48">
        <x:f>SUM(J864:J864)</x:f>
      </x:c>
    </x:row>
    <x:row r="866" spans="1:27">
      <x:c r="D866" s="44" t="s">
        <x:v>204</x:v>
      </x:c>
      <x:c r="E866" s="45" t="s"/>
      <x:c r="H866" s="45" t="s"/>
      <x:c r="K866" s="46">
        <x:f>SUM(J863:J865)</x:f>
      </x:c>
    </x:row>
    <x:row r="867" spans="1:27">
      <x:c r="D867" s="44" t="s">
        <x:v>205</x:v>
      </x:c>
      <x:c r="E867" s="45" t="s"/>
      <x:c r="H867" s="45" t="s"/>
      <x:c r="K867" s="46">
        <x:f>SUM(K866:K866)</x:f>
      </x:c>
    </x:row>
    <x:row r="869" spans="1:27" customFormat="1" ht="45" customHeight="1">
      <x:c r="A869" s="37" t="s">
        <x:v>595</x:v>
      </x:c>
      <x:c r="B869" s="37" t="s">
        <x:v>168</x:v>
      </x:c>
      <x:c r="C869" s="38" t="s">
        <x:v>52</x:v>
      </x:c>
      <x:c r="D869" s="39" t="s">
        <x:v>169</x:v>
      </x:c>
      <x:c r="E869" s="38" t="s"/>
      <x:c r="F869" s="38" t="s"/>
      <x:c r="G869" s="38" t="s"/>
      <x:c r="H869" s="40" t="s">
        <x:v>199</x:v>
      </x:c>
      <x:c r="I869" s="41" t="n">
        <x:v>1</x:v>
      </x:c>
      <x:c r="J869" s="42" t="s"/>
      <x:c r="K869" s="43">
        <x:f>ROUND(K887,2)</x:f>
      </x:c>
      <x:c r="L869" s="39" t="s">
        <x:v>596</x:v>
      </x:c>
      <x:c r="M869" s="38" t="s"/>
      <x:c r="N869" s="38" t="s"/>
      <x:c r="O869" s="38" t="s"/>
      <x:c r="P869" s="38" t="s"/>
      <x:c r="Q869" s="38" t="s"/>
      <x:c r="R869" s="38" t="s"/>
      <x:c r="S869" s="38" t="s"/>
      <x:c r="T869" s="38" t="s"/>
      <x:c r="U869" s="38" t="s"/>
      <x:c r="V869" s="38" t="s"/>
      <x:c r="W869" s="38" t="s"/>
      <x:c r="X869" s="38" t="s"/>
      <x:c r="Y869" s="38" t="s"/>
      <x:c r="Z869" s="38" t="s"/>
      <x:c r="AA869" s="38" t="s"/>
    </x:row>
    <x:row r="870" spans="1:27">
      <x:c r="B870" s="14" t="s">
        <x:v>210</x:v>
      </x:c>
    </x:row>
    <x:row r="871" spans="1:27">
      <x:c r="B871" s="0" t="s">
        <x:v>577</x:v>
      </x:c>
      <x:c r="C871" s="0" t="s">
        <x:v>212</x:v>
      </x:c>
      <x:c r="D871" s="0" t="s">
        <x:v>578</x:v>
      </x:c>
      <x:c r="E871" s="47" t="n">
        <x:v>0.21</x:v>
      </x:c>
      <x:c r="F871" s="0" t="s">
        <x:v>214</x:v>
      </x:c>
      <x:c r="G871" s="0" t="s">
        <x:v>215</x:v>
      </x:c>
      <x:c r="H871" s="48" t="n">
        <x:v>32.66</x:v>
      </x:c>
      <x:c r="I871" s="0" t="s">
        <x:v>216</x:v>
      </x:c>
      <x:c r="J871" s="49">
        <x:f>ROUND(E871/I869* H871,5)</x:f>
      </x:c>
      <x:c r="K871" s="45" t="s"/>
    </x:row>
    <x:row r="872" spans="1:27">
      <x:c r="B872" s="0" t="s">
        <x:v>597</x:v>
      </x:c>
      <x:c r="C872" s="0" t="s">
        <x:v>212</x:v>
      </x:c>
      <x:c r="D872" s="0" t="s">
        <x:v>598</x:v>
      </x:c>
      <x:c r="E872" s="47" t="n">
        <x:v>0.1</x:v>
      </x:c>
      <x:c r="F872" s="0" t="s">
        <x:v>214</x:v>
      </x:c>
      <x:c r="G872" s="0" t="s">
        <x:v>215</x:v>
      </x:c>
      <x:c r="H872" s="48" t="n">
        <x:v>36.8</x:v>
      </x:c>
      <x:c r="I872" s="0" t="s">
        <x:v>216</x:v>
      </x:c>
      <x:c r="J872" s="49">
        <x:f>ROUND(E872/I869* H872,5)</x:f>
      </x:c>
      <x:c r="K872" s="45" t="s"/>
    </x:row>
    <x:row r="873" spans="1:27">
      <x:c r="B873" s="0" t="s">
        <x:v>599</x:v>
      </x:c>
      <x:c r="C873" s="0" t="s">
        <x:v>212</x:v>
      </x:c>
      <x:c r="D873" s="0" t="s">
        <x:v>600</x:v>
      </x:c>
      <x:c r="E873" s="47" t="n">
        <x:v>0.2</x:v>
      </x:c>
      <x:c r="F873" s="0" t="s">
        <x:v>214</x:v>
      </x:c>
      <x:c r="G873" s="0" t="s">
        <x:v>215</x:v>
      </x:c>
      <x:c r="H873" s="48" t="n">
        <x:v>34.47</x:v>
      </x:c>
      <x:c r="I873" s="0" t="s">
        <x:v>216</x:v>
      </x:c>
      <x:c r="J873" s="49">
        <x:f>ROUND(E873/I869* H873,5)</x:f>
      </x:c>
      <x:c r="K873" s="45" t="s"/>
    </x:row>
    <x:row r="874" spans="1:27">
      <x:c r="D874" s="44" t="s">
        <x:v>217</x:v>
      </x:c>
      <x:c r="E874" s="45" t="s"/>
      <x:c r="H874" s="45" t="s"/>
      <x:c r="K874" s="48">
        <x:f>SUM(J871:J873)</x:f>
      </x:c>
    </x:row>
    <x:row r="875" spans="1:27">
      <x:c r="B875" s="14" t="s">
        <x:v>218</x:v>
      </x:c>
      <x:c r="E875" s="45" t="s"/>
      <x:c r="H875" s="45" t="s"/>
      <x:c r="K875" s="45" t="s"/>
    </x:row>
    <x:row r="876" spans="1:27">
      <x:c r="B876" s="0" t="s">
        <x:v>601</x:v>
      </x:c>
      <x:c r="C876" s="0" t="s">
        <x:v>212</x:v>
      </x:c>
      <x:c r="D876" s="0" t="s">
        <x:v>602</x:v>
      </x:c>
      <x:c r="E876" s="47" t="n">
        <x:v>0.132</x:v>
      </x:c>
      <x:c r="F876" s="0" t="s">
        <x:v>214</x:v>
      </x:c>
      <x:c r="G876" s="0" t="s">
        <x:v>215</x:v>
      </x:c>
      <x:c r="H876" s="48" t="n">
        <x:v>74.4</x:v>
      </x:c>
      <x:c r="I876" s="0" t="s">
        <x:v>216</x:v>
      </x:c>
      <x:c r="J876" s="49">
        <x:f>ROUND(E876/I869* H876,5)</x:f>
      </x:c>
      <x:c r="K876" s="45" t="s"/>
    </x:row>
    <x:row r="877" spans="1:27">
      <x:c r="B877" s="0" t="s">
        <x:v>603</x:v>
      </x:c>
      <x:c r="C877" s="0" t="s">
        <x:v>212</x:v>
      </x:c>
      <x:c r="D877" s="0" t="s">
        <x:v>273</x:v>
      </x:c>
      <x:c r="E877" s="47" t="n">
        <x:v>0.21</x:v>
      </x:c>
      <x:c r="F877" s="0" t="s">
        <x:v>214</x:v>
      </x:c>
      <x:c r="G877" s="0" t="s">
        <x:v>215</x:v>
      </x:c>
      <x:c r="H877" s="48" t="n">
        <x:v>57.47</x:v>
      </x:c>
      <x:c r="I877" s="0" t="s">
        <x:v>216</x:v>
      </x:c>
      <x:c r="J877" s="49">
        <x:f>ROUND(E877/I869* H877,5)</x:f>
      </x:c>
      <x:c r="K877" s="45" t="s"/>
    </x:row>
    <x:row r="878" spans="1:27">
      <x:c r="B878" s="0" t="s">
        <x:v>604</x:v>
      </x:c>
      <x:c r="C878" s="0" t="s">
        <x:v>212</x:v>
      </x:c>
      <x:c r="D878" s="0" t="s">
        <x:v>605</x:v>
      </x:c>
      <x:c r="E878" s="47" t="n">
        <x:v>0.11</x:v>
      </x:c>
      <x:c r="F878" s="0" t="s">
        <x:v>214</x:v>
      </x:c>
      <x:c r="G878" s="0" t="s">
        <x:v>215</x:v>
      </x:c>
      <x:c r="H878" s="48" t="n">
        <x:v>75.8</x:v>
      </x:c>
      <x:c r="I878" s="0" t="s">
        <x:v>216</x:v>
      </x:c>
      <x:c r="J878" s="49">
        <x:f>ROUND(E878/I869* H878,5)</x:f>
      </x:c>
      <x:c r="K878" s="45" t="s"/>
    </x:row>
    <x:row r="879" spans="1:27">
      <x:c r="B879" s="0" t="s">
        <x:v>579</x:v>
      </x:c>
      <x:c r="C879" s="0" t="s">
        <x:v>212</x:v>
      </x:c>
      <x:c r="D879" s="0" t="s">
        <x:v>580</x:v>
      </x:c>
      <x:c r="E879" s="47" t="n">
        <x:v>0.2536</x:v>
      </x:c>
      <x:c r="F879" s="0" t="s">
        <x:v>214</x:v>
      </x:c>
      <x:c r="G879" s="0" t="s">
        <x:v>215</x:v>
      </x:c>
      <x:c r="H879" s="48" t="n">
        <x:v>70.7</x:v>
      </x:c>
      <x:c r="I879" s="0" t="s">
        <x:v>216</x:v>
      </x:c>
      <x:c r="J879" s="49">
        <x:f>ROUND(E879/I869* H879,5)</x:f>
      </x:c>
      <x:c r="K879" s="45" t="s"/>
    </x:row>
    <x:row r="880" spans="1:27">
      <x:c r="D880" s="44" t="s">
        <x:v>221</x:v>
      </x:c>
      <x:c r="E880" s="45" t="s"/>
      <x:c r="H880" s="45" t="s"/>
      <x:c r="K880" s="48">
        <x:f>SUM(J876:J879)</x:f>
      </x:c>
    </x:row>
    <x:row r="881" spans="1:27">
      <x:c r="B881" s="14" t="s">
        <x:v>222</x:v>
      </x:c>
      <x:c r="E881" s="45" t="s"/>
      <x:c r="H881" s="45" t="s"/>
      <x:c r="K881" s="45" t="s"/>
    </x:row>
    <x:row r="882" spans="1:27">
      <x:c r="B882" s="0" t="s">
        <x:v>606</x:v>
      </x:c>
      <x:c r="C882" s="0" t="s">
        <x:v>13</x:v>
      </x:c>
      <x:c r="D882" s="0" t="s">
        <x:v>224</x:v>
      </x:c>
      <x:c r="E882" s="47" t="n">
        <x:v>0.12</x:v>
      </x:c>
      <x:c r="G882" s="0" t="s">
        <x:v>215</x:v>
      </x:c>
      <x:c r="H882" s="48" t="n">
        <x:v>2.62</x:v>
      </x:c>
      <x:c r="I882" s="0" t="s">
        <x:v>216</x:v>
      </x:c>
      <x:c r="J882" s="49">
        <x:f>ROUND(E882* H882,5)</x:f>
      </x:c>
      <x:c r="K882" s="45" t="s"/>
    </x:row>
    <x:row r="883" spans="1:27">
      <x:c r="D883" s="44" t="s">
        <x:v>232</x:v>
      </x:c>
      <x:c r="E883" s="45" t="s"/>
      <x:c r="H883" s="45" t="s"/>
      <x:c r="K883" s="48">
        <x:f>SUM(J882:J882)</x:f>
      </x:c>
    </x:row>
    <x:row r="884" spans="1:27">
      <x:c r="E884" s="45" t="s"/>
      <x:c r="H884" s="45" t="s"/>
      <x:c r="K884" s="45" t="s"/>
    </x:row>
    <x:row r="885" spans="1:27">
      <x:c r="D885" s="44" t="s">
        <x:v>233</x:v>
      </x:c>
      <x:c r="E885" s="45" t="s"/>
      <x:c r="H885" s="45" t="n">
        <x:v>1.5</x:v>
      </x:c>
      <x:c r="I885" s="0" t="s">
        <x:v>234</x:v>
      </x:c>
      <x:c r="J885" s="0">
        <x:f>ROUND(H885/100*K874,5)</x:f>
      </x:c>
      <x:c r="K885" s="45" t="s"/>
    </x:row>
    <x:row r="886" spans="1:27">
      <x:c r="D886" s="44" t="s">
        <x:v>204</x:v>
      </x:c>
      <x:c r="E886" s="45" t="s"/>
      <x:c r="H886" s="45" t="s"/>
      <x:c r="K886" s="46">
        <x:f>SUM(J870:J885)</x:f>
      </x:c>
    </x:row>
    <x:row r="887" spans="1:27">
      <x:c r="D887" s="44" t="s">
        <x:v>205</x:v>
      </x:c>
      <x:c r="E887" s="45" t="s"/>
      <x:c r="H887" s="45" t="s"/>
      <x:c r="K887" s="46">
        <x:f>SUM(K886:K886)</x:f>
      </x:c>
    </x:row>
    <x:row r="889" spans="1:27" customFormat="1" ht="45" customHeight="1">
      <x:c r="A889" s="37" t="s">
        <x:v>607</x:v>
      </x:c>
      <x:c r="B889" s="37" t="s">
        <x:v>42</x:v>
      </x:c>
      <x:c r="C889" s="38" t="s">
        <x:v>43</x:v>
      </x:c>
      <x:c r="D889" s="39" t="s">
        <x:v>44</x:v>
      </x:c>
      <x:c r="E889" s="38" t="s"/>
      <x:c r="F889" s="38" t="s"/>
      <x:c r="G889" s="38" t="s"/>
      <x:c r="H889" s="40" t="s">
        <x:v>199</x:v>
      </x:c>
      <x:c r="I889" s="41" t="n">
        <x:v>1</x:v>
      </x:c>
      <x:c r="J889" s="42" t="s"/>
      <x:c r="K889" s="43">
        <x:f>ROUND(K901,2)</x:f>
      </x:c>
      <x:c r="L889" s="39" t="s">
        <x:v>608</x:v>
      </x:c>
      <x:c r="M889" s="38" t="s"/>
      <x:c r="N889" s="38" t="s"/>
      <x:c r="O889" s="38" t="s"/>
      <x:c r="P889" s="38" t="s"/>
      <x:c r="Q889" s="38" t="s"/>
      <x:c r="R889" s="38" t="s"/>
      <x:c r="S889" s="38" t="s"/>
      <x:c r="T889" s="38" t="s"/>
      <x:c r="U889" s="38" t="s"/>
      <x:c r="V889" s="38" t="s"/>
      <x:c r="W889" s="38" t="s"/>
      <x:c r="X889" s="38" t="s"/>
      <x:c r="Y889" s="38" t="s"/>
      <x:c r="Z889" s="38" t="s"/>
      <x:c r="AA889" s="38" t="s"/>
    </x:row>
    <x:row r="890" spans="1:27">
      <x:c r="B890" s="14" t="s">
        <x:v>210</x:v>
      </x:c>
    </x:row>
    <x:row r="891" spans="1:27">
      <x:c r="B891" s="0" t="s">
        <x:v>251</x:v>
      </x:c>
      <x:c r="C891" s="0" t="s">
        <x:v>212</x:v>
      </x:c>
      <x:c r="D891" s="0" t="s">
        <x:v>252</x:v>
      </x:c>
      <x:c r="E891" s="47" t="n">
        <x:v>0.006</x:v>
      </x:c>
      <x:c r="F891" s="0" t="s">
        <x:v>214</x:v>
      </x:c>
      <x:c r="G891" s="0" t="s">
        <x:v>215</x:v>
      </x:c>
      <x:c r="H891" s="48" t="n">
        <x:v>30.67</x:v>
      </x:c>
      <x:c r="I891" s="0" t="s">
        <x:v>216</x:v>
      </x:c>
      <x:c r="J891" s="49">
        <x:f>ROUND(E891/I889* H891,5)</x:f>
      </x:c>
      <x:c r="K891" s="45" t="s"/>
    </x:row>
    <x:row r="892" spans="1:27">
      <x:c r="B892" s="0" t="s">
        <x:v>253</x:v>
      </x:c>
      <x:c r="C892" s="0" t="s">
        <x:v>212</x:v>
      </x:c>
      <x:c r="D892" s="0" t="s">
        <x:v>254</x:v>
      </x:c>
      <x:c r="E892" s="47" t="n">
        <x:v>0.008</x:v>
      </x:c>
      <x:c r="F892" s="0" t="s">
        <x:v>214</x:v>
      </x:c>
      <x:c r="G892" s="0" t="s">
        <x:v>215</x:v>
      </x:c>
      <x:c r="H892" s="48" t="n">
        <x:v>27.23</x:v>
      </x:c>
      <x:c r="I892" s="0" t="s">
        <x:v>216</x:v>
      </x:c>
      <x:c r="J892" s="49">
        <x:f>ROUND(E892/I889* H892,5)</x:f>
      </x:c>
      <x:c r="K892" s="45" t="s"/>
    </x:row>
    <x:row r="893" spans="1:27">
      <x:c r="D893" s="44" t="s">
        <x:v>217</x:v>
      </x:c>
      <x:c r="E893" s="45" t="s"/>
      <x:c r="H893" s="45" t="s"/>
      <x:c r="K893" s="48">
        <x:f>SUM(J891:J892)</x:f>
      </x:c>
    </x:row>
    <x:row r="894" spans="1:27">
      <x:c r="B894" s="14" t="s">
        <x:v>222</x:v>
      </x:c>
      <x:c r="E894" s="45" t="s"/>
      <x:c r="H894" s="45" t="s"/>
      <x:c r="K894" s="45" t="s"/>
    </x:row>
    <x:row r="895" spans="1:27">
      <x:c r="B895" s="0" t="s">
        <x:v>257</x:v>
      </x:c>
      <x:c r="C895" s="0" t="s">
        <x:v>43</x:v>
      </x:c>
      <x:c r="D895" s="0" t="s">
        <x:v>258</x:v>
      </x:c>
      <x:c r="E895" s="47" t="n">
        <x:v>0.005</x:v>
      </x:c>
      <x:c r="G895" s="0" t="s">
        <x:v>215</x:v>
      </x:c>
      <x:c r="H895" s="48" t="n">
        <x:v>2.32</x:v>
      </x:c>
      <x:c r="I895" s="0" t="s">
        <x:v>216</x:v>
      </x:c>
      <x:c r="J895" s="49">
        <x:f>ROUND(E895* H895,5)</x:f>
      </x:c>
      <x:c r="K895" s="45" t="s"/>
    </x:row>
    <x:row r="896" spans="1:27">
      <x:c r="D896" s="44" t="s">
        <x:v>232</x:v>
      </x:c>
      <x:c r="E896" s="45" t="s"/>
      <x:c r="H896" s="45" t="s"/>
      <x:c r="K896" s="48">
        <x:f>SUM(J895:J895)</x:f>
      </x:c>
    </x:row>
    <x:row r="897" spans="1:27">
      <x:c r="B897" s="14" t="s">
        <x:v>206</x:v>
      </x:c>
      <x:c r="E897" s="45" t="s"/>
      <x:c r="H897" s="45" t="s"/>
      <x:c r="K897" s="45" t="s"/>
    </x:row>
    <x:row r="898" spans="1:27">
      <x:c r="B898" s="0" t="s">
        <x:v>248</x:v>
      </x:c>
      <x:c r="C898" s="0" t="s">
        <x:v>43</x:v>
      </x:c>
      <x:c r="D898" s="0" t="s">
        <x:v>249</x:v>
      </x:c>
      <x:c r="E898" s="47" t="n">
        <x:v>1</x:v>
      </x:c>
      <x:c r="G898" s="0" t="s">
        <x:v>215</x:v>
      </x:c>
      <x:c r="H898" s="48" t="n">
        <x:v>1.5832</x:v>
      </x:c>
      <x:c r="I898" s="0" t="s">
        <x:v>216</x:v>
      </x:c>
      <x:c r="J898" s="49">
        <x:f>ROUND(E898* H898,5)</x:f>
      </x:c>
      <x:c r="K898" s="45" t="s"/>
    </x:row>
    <x:row r="899" spans="1:27">
      <x:c r="D899" s="44" t="s">
        <x:v>609</x:v>
      </x:c>
      <x:c r="E899" s="45" t="s"/>
      <x:c r="H899" s="45" t="s"/>
      <x:c r="K899" s="48">
        <x:f>SUM(J898:J898)</x:f>
      </x:c>
    </x:row>
    <x:row r="900" spans="1:27">
      <x:c r="D900" s="44" t="s">
        <x:v>204</x:v>
      </x:c>
      <x:c r="E900" s="45" t="s"/>
      <x:c r="H900" s="45" t="s"/>
      <x:c r="K900" s="46">
        <x:f>SUM(J890:J899)</x:f>
      </x:c>
    </x:row>
    <x:row r="901" spans="1:27">
      <x:c r="D901" s="44" t="s">
        <x:v>205</x:v>
      </x:c>
      <x:c r="E901" s="45" t="s"/>
      <x:c r="H901" s="45" t="s"/>
      <x:c r="K901" s="46">
        <x:f>SUM(K900:K900)</x:f>
      </x:c>
    </x:row>
    <x:row r="903" spans="1:27" customFormat="1" ht="45" customHeight="1">
      <x:c r="A903" s="37" t="s">
        <x:v>610</x:v>
      </x:c>
      <x:c r="B903" s="37" t="s">
        <x:v>47</x:v>
      </x:c>
      <x:c r="C903" s="38" t="s">
        <x:v>43</x:v>
      </x:c>
      <x:c r="D903" s="39" t="s">
        <x:v>48</x:v>
      </x:c>
      <x:c r="E903" s="38" t="s"/>
      <x:c r="F903" s="38" t="s"/>
      <x:c r="G903" s="38" t="s"/>
      <x:c r="H903" s="40" t="s">
        <x:v>199</x:v>
      </x:c>
      <x:c r="I903" s="41" t="n">
        <x:v>1</x:v>
      </x:c>
      <x:c r="J903" s="42" t="s"/>
      <x:c r="K903" s="43">
        <x:f>ROUND(K917,2)</x:f>
      </x:c>
      <x:c r="L903" s="39" t="s">
        <x:v>611</x:v>
      </x:c>
      <x:c r="M903" s="38" t="s"/>
      <x:c r="N903" s="38" t="s"/>
      <x:c r="O903" s="38" t="s"/>
      <x:c r="P903" s="38" t="s"/>
      <x:c r="Q903" s="38" t="s"/>
      <x:c r="R903" s="38" t="s"/>
      <x:c r="S903" s="38" t="s"/>
      <x:c r="T903" s="38" t="s"/>
      <x:c r="U903" s="38" t="s"/>
      <x:c r="V903" s="38" t="s"/>
      <x:c r="W903" s="38" t="s"/>
      <x:c r="X903" s="38" t="s"/>
      <x:c r="Y903" s="38" t="s"/>
      <x:c r="Z903" s="38" t="s"/>
      <x:c r="AA903" s="38" t="s"/>
    </x:row>
    <x:row r="904" spans="1:27">
      <x:c r="B904" s="14" t="s">
        <x:v>210</x:v>
      </x:c>
    </x:row>
    <x:row r="905" spans="1:27">
      <x:c r="B905" s="0" t="s">
        <x:v>251</x:v>
      </x:c>
      <x:c r="C905" s="0" t="s">
        <x:v>212</x:v>
      </x:c>
      <x:c r="D905" s="0" t="s">
        <x:v>252</x:v>
      </x:c>
      <x:c r="E905" s="47" t="n">
        <x:v>0.008</x:v>
      </x:c>
      <x:c r="F905" s="0" t="s">
        <x:v>214</x:v>
      </x:c>
      <x:c r="G905" s="0" t="s">
        <x:v>215</x:v>
      </x:c>
      <x:c r="H905" s="48" t="n">
        <x:v>30.67</x:v>
      </x:c>
      <x:c r="I905" s="0" t="s">
        <x:v>216</x:v>
      </x:c>
      <x:c r="J905" s="49">
        <x:f>ROUND(E905/I903* H905,5)</x:f>
      </x:c>
      <x:c r="K905" s="45" t="s"/>
    </x:row>
    <x:row r="906" spans="1:27">
      <x:c r="B906" s="0" t="s">
        <x:v>253</x:v>
      </x:c>
      <x:c r="C906" s="0" t="s">
        <x:v>212</x:v>
      </x:c>
      <x:c r="D906" s="0" t="s">
        <x:v>254</x:v>
      </x:c>
      <x:c r="E906" s="47" t="n">
        <x:v>0.01</x:v>
      </x:c>
      <x:c r="F906" s="0" t="s">
        <x:v>214</x:v>
      </x:c>
      <x:c r="G906" s="0" t="s">
        <x:v>215</x:v>
      </x:c>
      <x:c r="H906" s="48" t="n">
        <x:v>27.23</x:v>
      </x:c>
      <x:c r="I906" s="0" t="s">
        <x:v>216</x:v>
      </x:c>
      <x:c r="J906" s="49">
        <x:f>ROUND(E906/I903* H906,5)</x:f>
      </x:c>
      <x:c r="K906" s="45" t="s"/>
    </x:row>
    <x:row r="907" spans="1:27">
      <x:c r="D907" s="44" t="s">
        <x:v>217</x:v>
      </x:c>
      <x:c r="E907" s="45" t="s"/>
      <x:c r="H907" s="45" t="s"/>
      <x:c r="K907" s="48">
        <x:f>SUM(J905:J906)</x:f>
      </x:c>
    </x:row>
    <x:row r="908" spans="1:27">
      <x:c r="B908" s="14" t="s">
        <x:v>222</x:v>
      </x:c>
      <x:c r="E908" s="45" t="s"/>
      <x:c r="H908" s="45" t="s"/>
      <x:c r="K908" s="45" t="s"/>
    </x:row>
    <x:row r="909" spans="1:27">
      <x:c r="B909" s="0" t="s">
        <x:v>257</x:v>
      </x:c>
      <x:c r="C909" s="0" t="s">
        <x:v>43</x:v>
      </x:c>
      <x:c r="D909" s="0" t="s">
        <x:v>258</x:v>
      </x:c>
      <x:c r="E909" s="47" t="n">
        <x:v>0.006</x:v>
      </x:c>
      <x:c r="G909" s="0" t="s">
        <x:v>215</x:v>
      </x:c>
      <x:c r="H909" s="48" t="n">
        <x:v>2.32</x:v>
      </x:c>
      <x:c r="I909" s="0" t="s">
        <x:v>216</x:v>
      </x:c>
      <x:c r="J909" s="49">
        <x:f>ROUND(E909* H909,5)</x:f>
      </x:c>
      <x:c r="K909" s="45" t="s"/>
    </x:row>
    <x:row r="910" spans="1:27">
      <x:c r="D910" s="44" t="s">
        <x:v>232</x:v>
      </x:c>
      <x:c r="E910" s="45" t="s"/>
      <x:c r="H910" s="45" t="s"/>
      <x:c r="K910" s="48">
        <x:f>SUM(J909:J909)</x:f>
      </x:c>
    </x:row>
    <x:row r="911" spans="1:27">
      <x:c r="B911" s="14" t="s">
        <x:v>206</x:v>
      </x:c>
      <x:c r="E911" s="45" t="s"/>
      <x:c r="H911" s="45" t="s"/>
      <x:c r="K911" s="45" t="s"/>
    </x:row>
    <x:row r="912" spans="1:27">
      <x:c r="B912" s="0" t="s">
        <x:v>248</x:v>
      </x:c>
      <x:c r="C912" s="0" t="s">
        <x:v>43</x:v>
      </x:c>
      <x:c r="D912" s="0" t="s">
        <x:v>249</x:v>
      </x:c>
      <x:c r="E912" s="47" t="n">
        <x:v>1</x:v>
      </x:c>
      <x:c r="G912" s="0" t="s">
        <x:v>215</x:v>
      </x:c>
      <x:c r="H912" s="48" t="n">
        <x:v>1.5832</x:v>
      </x:c>
      <x:c r="I912" s="0" t="s">
        <x:v>216</x:v>
      </x:c>
      <x:c r="J912" s="49">
        <x:f>ROUND(E912* H912,5)</x:f>
      </x:c>
      <x:c r="K912" s="45" t="s"/>
    </x:row>
    <x:row r="913" spans="1:27">
      <x:c r="D913" s="44" t="s">
        <x:v>609</x:v>
      </x:c>
      <x:c r="E913" s="45" t="s"/>
      <x:c r="H913" s="45" t="s"/>
      <x:c r="K913" s="48">
        <x:f>SUM(J912:J912)</x:f>
      </x:c>
    </x:row>
    <x:row r="914" spans="1:27">
      <x:c r="E914" s="45" t="s"/>
      <x:c r="H914" s="45" t="s"/>
      <x:c r="K914" s="45" t="s"/>
    </x:row>
    <x:row r="915" spans="1:27">
      <x:c r="D915" s="44" t="s">
        <x:v>233</x:v>
      </x:c>
      <x:c r="E915" s="45" t="s"/>
      <x:c r="H915" s="45" t="n">
        <x:v>1.92</x:v>
      </x:c>
      <x:c r="I915" s="0" t="s">
        <x:v>234</x:v>
      </x:c>
      <x:c r="J915" s="0">
        <x:f>ROUND(H915/100*K907,5)</x:f>
      </x:c>
      <x:c r="K915" s="45" t="s"/>
    </x:row>
    <x:row r="916" spans="1:27">
      <x:c r="D916" s="44" t="s">
        <x:v>204</x:v>
      </x:c>
      <x:c r="E916" s="45" t="s"/>
      <x:c r="H916" s="45" t="s"/>
      <x:c r="K916" s="46">
        <x:f>SUM(J904:J915)</x:f>
      </x:c>
    </x:row>
    <x:row r="917" spans="1:27">
      <x:c r="D917" s="44" t="s">
        <x:v>205</x:v>
      </x:c>
      <x:c r="E917" s="45" t="s"/>
      <x:c r="H917" s="45" t="s"/>
      <x:c r="K917" s="46">
        <x:f>SUM(K916:K916)</x:f>
      </x:c>
    </x:row>
    <x:row r="919" spans="1:27" customFormat="1" ht="45" customHeight="1">
      <x:c r="A919" s="37" t="s">
        <x:v>612</x:v>
      </x:c>
      <x:c r="B919" s="37" t="s">
        <x:v>67</x:v>
      </x:c>
      <x:c r="C919" s="38" t="s">
        <x:v>34</x:v>
      </x:c>
      <x:c r="D919" s="39" t="s">
        <x:v>68</x:v>
      </x:c>
      <x:c r="E919" s="38" t="s"/>
      <x:c r="F919" s="38" t="s"/>
      <x:c r="G919" s="38" t="s"/>
      <x:c r="H919" s="40" t="s">
        <x:v>199</x:v>
      </x:c>
      <x:c r="I919" s="41" t="n">
        <x:v>1</x:v>
      </x:c>
      <x:c r="J919" s="42" t="s"/>
      <x:c r="K919" s="43">
        <x:f>ROUND(K935,2)</x:f>
      </x:c>
      <x:c r="L919" s="39" t="s">
        <x:v>613</x:v>
      </x:c>
      <x:c r="M919" s="38" t="s"/>
      <x:c r="N919" s="38" t="s"/>
      <x:c r="O919" s="38" t="s"/>
      <x:c r="P919" s="38" t="s"/>
      <x:c r="Q919" s="38" t="s"/>
      <x:c r="R919" s="38" t="s"/>
      <x:c r="S919" s="38" t="s"/>
      <x:c r="T919" s="38" t="s"/>
      <x:c r="U919" s="38" t="s"/>
      <x:c r="V919" s="38" t="s"/>
      <x:c r="W919" s="38" t="s"/>
      <x:c r="X919" s="38" t="s"/>
      <x:c r="Y919" s="38" t="s"/>
      <x:c r="Z919" s="38" t="s"/>
      <x:c r="AA919" s="38" t="s"/>
    </x:row>
    <x:row r="920" spans="1:27">
      <x:c r="B920" s="14" t="s">
        <x:v>210</x:v>
      </x:c>
    </x:row>
    <x:row r="921" spans="1:27">
      <x:c r="B921" s="0" t="s">
        <x:v>266</x:v>
      </x:c>
      <x:c r="C921" s="0" t="s">
        <x:v>212</x:v>
      </x:c>
      <x:c r="D921" s="0" t="s">
        <x:v>267</x:v>
      </x:c>
      <x:c r="E921" s="47" t="n">
        <x:v>0.22</x:v>
      </x:c>
      <x:c r="F921" s="0" t="s">
        <x:v>214</x:v>
      </x:c>
      <x:c r="G921" s="0" t="s">
        <x:v>215</x:v>
      </x:c>
      <x:c r="H921" s="48" t="n">
        <x:v>25.59</x:v>
      </x:c>
      <x:c r="I921" s="0" t="s">
        <x:v>216</x:v>
      </x:c>
      <x:c r="J921" s="49">
        <x:f>ROUND(E921/I919* H921,5)</x:f>
      </x:c>
      <x:c r="K921" s="45" t="s"/>
    </x:row>
    <x:row r="922" spans="1:27">
      <x:c r="B922" s="0" t="s">
        <x:v>286</x:v>
      </x:c>
      <x:c r="C922" s="0" t="s">
        <x:v>212</x:v>
      </x:c>
      <x:c r="D922" s="0" t="s">
        <x:v>287</x:v>
      </x:c>
      <x:c r="E922" s="47" t="n">
        <x:v>0.44</x:v>
      </x:c>
      <x:c r="F922" s="0" t="s">
        <x:v>214</x:v>
      </x:c>
      <x:c r="G922" s="0" t="s">
        <x:v>215</x:v>
      </x:c>
      <x:c r="H922" s="48" t="n">
        <x:v>30.67</x:v>
      </x:c>
      <x:c r="I922" s="0" t="s">
        <x:v>216</x:v>
      </x:c>
      <x:c r="J922" s="49">
        <x:f>ROUND(E922/I919* H922,5)</x:f>
      </x:c>
      <x:c r="K922" s="45" t="s"/>
    </x:row>
    <x:row r="923" spans="1:27">
      <x:c r="D923" s="44" t="s">
        <x:v>217</x:v>
      </x:c>
      <x:c r="E923" s="45" t="s"/>
      <x:c r="H923" s="45" t="s"/>
      <x:c r="K923" s="48">
        <x:f>SUM(J921:J922)</x:f>
      </x:c>
    </x:row>
    <x:row r="924" spans="1:27">
      <x:c r="B924" s="14" t="s">
        <x:v>222</x:v>
      </x:c>
      <x:c r="E924" s="45" t="s"/>
      <x:c r="H924" s="45" t="s"/>
      <x:c r="K924" s="45" t="s"/>
    </x:row>
    <x:row r="925" spans="1:27">
      <x:c r="B925" s="0" t="s">
        <x:v>614</x:v>
      </x:c>
      <x:c r="C925" s="0" t="s">
        <x:v>52</x:v>
      </x:c>
      <x:c r="D925" s="0" t="s">
        <x:v>615</x:v>
      </x:c>
      <x:c r="E925" s="47" t="n">
        <x:v>10</x:v>
      </x:c>
      <x:c r="G925" s="0" t="s">
        <x:v>215</x:v>
      </x:c>
      <x:c r="H925" s="48" t="n">
        <x:v>1.37</x:v>
      </x:c>
      <x:c r="I925" s="0" t="s">
        <x:v>216</x:v>
      </x:c>
      <x:c r="J925" s="49">
        <x:f>ROUND(E925* H925,5)</x:f>
      </x:c>
      <x:c r="K925" s="45" t="s"/>
    </x:row>
    <x:row r="926" spans="1:27">
      <x:c r="D926" s="44" t="s">
        <x:v>232</x:v>
      </x:c>
      <x:c r="E926" s="45" t="s"/>
      <x:c r="H926" s="45" t="s"/>
      <x:c r="K926" s="48">
        <x:f>SUM(J925:J925)</x:f>
      </x:c>
    </x:row>
    <x:row r="927" spans="1:27">
      <x:c r="B927" s="14" t="s">
        <x:v>206</x:v>
      </x:c>
      <x:c r="E927" s="45" t="s"/>
      <x:c r="H927" s="45" t="s"/>
      <x:c r="K927" s="45" t="s"/>
    </x:row>
    <x:row r="928" spans="1:27">
      <x:c r="B928" s="0" t="s">
        <x:v>329</x:v>
      </x:c>
      <x:c r="C928" s="0" t="s">
        <x:v>13</x:v>
      </x:c>
      <x:c r="D928" s="0" t="s">
        <x:v>330</x:v>
      </x:c>
      <x:c r="E928" s="47" t="n">
        <x:v>0.12</x:v>
      </x:c>
      <x:c r="G928" s="0" t="s">
        <x:v>215</x:v>
      </x:c>
      <x:c r="H928" s="48" t="n">
        <x:v>120.50018</x:v>
      </x:c>
      <x:c r="I928" s="0" t="s">
        <x:v>216</x:v>
      </x:c>
      <x:c r="J928" s="49">
        <x:f>ROUND(E928* H928,5)</x:f>
      </x:c>
      <x:c r="K928" s="45" t="s"/>
    </x:row>
    <x:row r="929" spans="1:27">
      <x:c r="B929" s="0" t="s">
        <x:v>245</x:v>
      </x:c>
      <x:c r="C929" s="0" t="s">
        <x:v>13</x:v>
      </x:c>
      <x:c r="D929" s="0" t="s">
        <x:v>246</x:v>
      </x:c>
      <x:c r="E929" s="47" t="n">
        <x:v>0.016</x:v>
      </x:c>
      <x:c r="G929" s="0" t="s">
        <x:v>215</x:v>
      </x:c>
      <x:c r="H929" s="48" t="n">
        <x:v>207.34281</x:v>
      </x:c>
      <x:c r="I929" s="0" t="s">
        <x:v>216</x:v>
      </x:c>
      <x:c r="J929" s="49">
        <x:f>ROUND(E929* H929,5)</x:f>
      </x:c>
      <x:c r="K929" s="45" t="s"/>
    </x:row>
    <x:row r="930" spans="1:27">
      <x:c r="B930" s="0" t="s">
        <x:v>616</x:v>
      </x:c>
      <x:c r="C930" s="0" t="s">
        <x:v>43</x:v>
      </x:c>
      <x:c r="D930" s="0" t="s">
        <x:v>617</x:v>
      </x:c>
      <x:c r="E930" s="47" t="n">
        <x:v>5.5</x:v>
      </x:c>
      <x:c r="G930" s="0" t="s">
        <x:v>215</x:v>
      </x:c>
      <x:c r="H930" s="48" t="n">
        <x:v>1.9015</x:v>
      </x:c>
      <x:c r="I930" s="0" t="s">
        <x:v>216</x:v>
      </x:c>
      <x:c r="J930" s="49">
        <x:f>ROUND(E930* H930,5)</x:f>
      </x:c>
      <x:c r="K930" s="45" t="s"/>
    </x:row>
    <x:row r="931" spans="1:27">
      <x:c r="D931" s="44" t="s">
        <x:v>609</x:v>
      </x:c>
      <x:c r="E931" s="45" t="s"/>
      <x:c r="H931" s="45" t="s"/>
      <x:c r="K931" s="48">
        <x:f>SUM(J928:J930)</x:f>
      </x:c>
    </x:row>
    <x:row r="932" spans="1:27">
      <x:c r="E932" s="45" t="s"/>
      <x:c r="H932" s="45" t="s"/>
      <x:c r="K932" s="45" t="s"/>
    </x:row>
    <x:row r="933" spans="1:27">
      <x:c r="D933" s="44" t="s">
        <x:v>233</x:v>
      </x:c>
      <x:c r="E933" s="45" t="s"/>
      <x:c r="H933" s="45" t="n">
        <x:v>2.98</x:v>
      </x:c>
      <x:c r="I933" s="0" t="s">
        <x:v>234</x:v>
      </x:c>
      <x:c r="J933" s="0">
        <x:f>ROUND(H933/100*K923,5)</x:f>
      </x:c>
      <x:c r="K933" s="45" t="s"/>
    </x:row>
    <x:row r="934" spans="1:27">
      <x:c r="D934" s="44" t="s">
        <x:v>204</x:v>
      </x:c>
      <x:c r="E934" s="45" t="s"/>
      <x:c r="H934" s="45" t="s"/>
      <x:c r="K934" s="46">
        <x:f>SUM(J920:J933)</x:f>
      </x:c>
    </x:row>
    <x:row r="935" spans="1:27">
      <x:c r="D935" s="44" t="s">
        <x:v>205</x:v>
      </x:c>
      <x:c r="E935" s="45" t="s"/>
      <x:c r="H935" s="45" t="s"/>
      <x:c r="K935" s="46">
        <x:f>SUM(K934:K934)</x:f>
      </x:c>
    </x:row>
    <x:row r="937" spans="1:27" customFormat="1" ht="45" customHeight="1">
      <x:c r="A937" s="37" t="s"/>
      <x:c r="B937" s="37" t="s">
        <x:v>616</x:v>
      </x:c>
      <x:c r="C937" s="38" t="s">
        <x:v>43</x:v>
      </x:c>
      <x:c r="D937" s="39" t="s">
        <x:v>617</x:v>
      </x:c>
      <x:c r="E937" s="38" t="s"/>
      <x:c r="F937" s="38" t="s"/>
      <x:c r="G937" s="38" t="s"/>
      <x:c r="H937" s="40" t="s">
        <x:v>199</x:v>
      </x:c>
      <x:c r="I937" s="41" t="n">
        <x:v>1</x:v>
      </x:c>
      <x:c r="J937" s="42" t="s"/>
      <x:c r="K937" s="43">
        <x:f>ROUND(K948,2)</x:f>
      </x:c>
      <x:c r="L937" s="39" t="s">
        <x:v>618</x:v>
      </x:c>
      <x:c r="M937" s="38" t="s"/>
      <x:c r="N937" s="38" t="s"/>
      <x:c r="O937" s="38" t="s"/>
      <x:c r="P937" s="38" t="s"/>
      <x:c r="Q937" s="38" t="s"/>
      <x:c r="R937" s="38" t="s"/>
      <x:c r="S937" s="38" t="s"/>
      <x:c r="T937" s="38" t="s"/>
      <x:c r="U937" s="38" t="s"/>
      <x:c r="V937" s="38" t="s"/>
      <x:c r="W937" s="38" t="s"/>
      <x:c r="X937" s="38" t="s"/>
      <x:c r="Y937" s="38" t="s"/>
      <x:c r="Z937" s="38" t="s"/>
      <x:c r="AA937" s="38" t="s"/>
    </x:row>
    <x:row r="938" spans="1:27">
      <x:c r="B938" s="14" t="s">
        <x:v>210</x:v>
      </x:c>
    </x:row>
    <x:row r="939" spans="1:27">
      <x:c r="B939" s="0" t="s">
        <x:v>251</x:v>
      </x:c>
      <x:c r="C939" s="0" t="s">
        <x:v>212</x:v>
      </x:c>
      <x:c r="D939" s="0" t="s">
        <x:v>252</x:v>
      </x:c>
      <x:c r="E939" s="47" t="n">
        <x:v>0.01</x:v>
      </x:c>
      <x:c r="F939" s="0" t="s">
        <x:v>214</x:v>
      </x:c>
      <x:c r="G939" s="0" t="s">
        <x:v>215</x:v>
      </x:c>
      <x:c r="H939" s="48" t="n">
        <x:v>30.67</x:v>
      </x:c>
      <x:c r="I939" s="0" t="s">
        <x:v>216</x:v>
      </x:c>
      <x:c r="J939" s="49">
        <x:f>ROUND(E939/I937* H939,5)</x:f>
      </x:c>
      <x:c r="K939" s="45" t="s"/>
    </x:row>
    <x:row r="940" spans="1:27">
      <x:c r="D940" s="44" t="s">
        <x:v>217</x:v>
      </x:c>
      <x:c r="E940" s="45" t="s"/>
      <x:c r="H940" s="45" t="s"/>
      <x:c r="K940" s="48">
        <x:f>SUM(J939:J939)</x:f>
      </x:c>
    </x:row>
    <x:row r="941" spans="1:27">
      <x:c r="B941" s="14" t="s">
        <x:v>222</x:v>
      </x:c>
      <x:c r="E941" s="45" t="s"/>
      <x:c r="H941" s="45" t="s"/>
      <x:c r="K941" s="45" t="s"/>
    </x:row>
    <x:row r="942" spans="1:27">
      <x:c r="B942" s="0" t="s">
        <x:v>257</x:v>
      </x:c>
      <x:c r="C942" s="0" t="s">
        <x:v>43</x:v>
      </x:c>
      <x:c r="D942" s="0" t="s">
        <x:v>258</x:v>
      </x:c>
      <x:c r="E942" s="47" t="n">
        <x:v>0.005</x:v>
      </x:c>
      <x:c r="G942" s="0" t="s">
        <x:v>215</x:v>
      </x:c>
      <x:c r="H942" s="48" t="n">
        <x:v>2.32</x:v>
      </x:c>
      <x:c r="I942" s="0" t="s">
        <x:v>216</x:v>
      </x:c>
      <x:c r="J942" s="49">
        <x:f>ROUND(E942* H942,5)</x:f>
      </x:c>
      <x:c r="K942" s="45" t="s"/>
    </x:row>
    <x:row r="943" spans="1:27">
      <x:c r="D943" s="44" t="s">
        <x:v>232</x:v>
      </x:c>
      <x:c r="E943" s="45" t="s"/>
      <x:c r="H943" s="45" t="s"/>
      <x:c r="K943" s="48">
        <x:f>SUM(J942:J942)</x:f>
      </x:c>
    </x:row>
    <x:row r="944" spans="1:27">
      <x:c r="B944" s="14" t="s">
        <x:v>206</x:v>
      </x:c>
      <x:c r="E944" s="45" t="s"/>
      <x:c r="H944" s="45" t="s"/>
      <x:c r="K944" s="45" t="s"/>
    </x:row>
    <x:row r="945" spans="1:27">
      <x:c r="B945" s="0" t="s">
        <x:v>248</x:v>
      </x:c>
      <x:c r="C945" s="0" t="s">
        <x:v>43</x:v>
      </x:c>
      <x:c r="D945" s="0" t="s">
        <x:v>249</x:v>
      </x:c>
      <x:c r="E945" s="47" t="n">
        <x:v>1</x:v>
      </x:c>
      <x:c r="G945" s="0" t="s">
        <x:v>215</x:v>
      </x:c>
      <x:c r="H945" s="48" t="n">
        <x:v>1.5832</x:v>
      </x:c>
      <x:c r="I945" s="0" t="s">
        <x:v>216</x:v>
      </x:c>
      <x:c r="J945" s="49">
        <x:f>ROUND(E945* H945,5)</x:f>
      </x:c>
      <x:c r="K945" s="45" t="s"/>
    </x:row>
    <x:row r="946" spans="1:27">
      <x:c r="D946" s="44" t="s">
        <x:v>609</x:v>
      </x:c>
      <x:c r="E946" s="45" t="s"/>
      <x:c r="H946" s="45" t="s"/>
      <x:c r="K946" s="48">
        <x:f>SUM(J945:J945)</x:f>
      </x:c>
    </x:row>
    <x:row r="947" spans="1:27">
      <x:c r="D947" s="44" t="s">
        <x:v>204</x:v>
      </x:c>
      <x:c r="E947" s="45" t="s"/>
      <x:c r="H947" s="45" t="s"/>
      <x:c r="K947" s="46">
        <x:f>SUM(J938:J946)</x:f>
      </x:c>
    </x:row>
    <x:row r="948" spans="1:27">
      <x:c r="D948" s="44" t="s">
        <x:v>205</x:v>
      </x:c>
      <x:c r="E948" s="45" t="s"/>
      <x:c r="H948" s="45" t="s"/>
      <x:c r="K948" s="46">
        <x:f>SUM(K947:K947)</x:f>
      </x:c>
    </x:row>
    <x:row r="950" spans="1:27" customFormat="1" ht="45" customHeight="1">
      <x:c r="A950" s="37" t="s">
        <x:v>619</x:v>
      </x:c>
      <x:c r="B950" s="37" t="s">
        <x:v>90</x:v>
      </x:c>
      <x:c r="C950" s="38" t="s">
        <x:v>52</x:v>
      </x:c>
      <x:c r="D950" s="39" t="s">
        <x:v>91</x:v>
      </x:c>
      <x:c r="E950" s="38" t="s"/>
      <x:c r="F950" s="38" t="s"/>
      <x:c r="G950" s="38" t="s"/>
      <x:c r="H950" s="40" t="s">
        <x:v>199</x:v>
      </x:c>
      <x:c r="I950" s="41" t="n">
        <x:v>1</x:v>
      </x:c>
      <x:c r="J950" s="42" t="s"/>
      <x:c r="K950" s="43">
        <x:f>ROUND(K964,2)</x:f>
      </x:c>
      <x:c r="L950" s="39" t="s">
        <x:v>620</x:v>
      </x:c>
      <x:c r="M950" s="38" t="s"/>
      <x:c r="N950" s="38" t="s"/>
      <x:c r="O950" s="38" t="s"/>
      <x:c r="P950" s="38" t="s"/>
      <x:c r="Q950" s="38" t="s"/>
      <x:c r="R950" s="38" t="s"/>
      <x:c r="S950" s="38" t="s"/>
      <x:c r="T950" s="38" t="s"/>
      <x:c r="U950" s="38" t="s"/>
      <x:c r="V950" s="38" t="s"/>
      <x:c r="W950" s="38" t="s"/>
      <x:c r="X950" s="38" t="s"/>
      <x:c r="Y950" s="38" t="s"/>
      <x:c r="Z950" s="38" t="s"/>
      <x:c r="AA950" s="38" t="s"/>
    </x:row>
    <x:row r="951" spans="1:27">
      <x:c r="B951" s="14" t="s">
        <x:v>210</x:v>
      </x:c>
    </x:row>
    <x:row r="952" spans="1:27">
      <x:c r="B952" s="0" t="s">
        <x:v>266</x:v>
      </x:c>
      <x:c r="C952" s="0" t="s">
        <x:v>212</x:v>
      </x:c>
      <x:c r="D952" s="0" t="s">
        <x:v>267</x:v>
      </x:c>
      <x:c r="E952" s="47" t="n">
        <x:v>0.3</x:v>
      </x:c>
      <x:c r="F952" s="0" t="s">
        <x:v>214</x:v>
      </x:c>
      <x:c r="G952" s="0" t="s">
        <x:v>215</x:v>
      </x:c>
      <x:c r="H952" s="48" t="n">
        <x:v>25.59</x:v>
      </x:c>
      <x:c r="I952" s="0" t="s">
        <x:v>216</x:v>
      </x:c>
      <x:c r="J952" s="49">
        <x:f>ROUND(E952/I950* H952,5)</x:f>
      </x:c>
      <x:c r="K952" s="45" t="s"/>
    </x:row>
    <x:row r="953" spans="1:27">
      <x:c r="B953" s="0" t="s">
        <x:v>286</x:v>
      </x:c>
      <x:c r="C953" s="0" t="s">
        <x:v>212</x:v>
      </x:c>
      <x:c r="D953" s="0" t="s">
        <x:v>287</x:v>
      </x:c>
      <x:c r="E953" s="47" t="n">
        <x:v>0.6</x:v>
      </x:c>
      <x:c r="F953" s="0" t="s">
        <x:v>214</x:v>
      </x:c>
      <x:c r="G953" s="0" t="s">
        <x:v>215</x:v>
      </x:c>
      <x:c r="H953" s="48" t="n">
        <x:v>30.67</x:v>
      </x:c>
      <x:c r="I953" s="0" t="s">
        <x:v>216</x:v>
      </x:c>
      <x:c r="J953" s="49">
        <x:f>ROUND(E953/I950* H953,5)</x:f>
      </x:c>
      <x:c r="K953" s="45" t="s"/>
    </x:row>
    <x:row r="954" spans="1:27">
      <x:c r="D954" s="44" t="s">
        <x:v>217</x:v>
      </x:c>
      <x:c r="E954" s="45" t="s"/>
      <x:c r="H954" s="45" t="s"/>
      <x:c r="K954" s="48">
        <x:f>SUM(J952:J953)</x:f>
      </x:c>
    </x:row>
    <x:row r="955" spans="1:27">
      <x:c r="B955" s="14" t="s">
        <x:v>222</x:v>
      </x:c>
      <x:c r="E955" s="45" t="s"/>
      <x:c r="H955" s="45" t="s"/>
      <x:c r="K955" s="45" t="s"/>
    </x:row>
    <x:row r="956" spans="1:27">
      <x:c r="B956" s="0" t="s">
        <x:v>621</x:v>
      </x:c>
      <x:c r="C956" s="0" t="s">
        <x:v>52</x:v>
      </x:c>
      <x:c r="D956" s="0" t="s">
        <x:v>622</x:v>
      </x:c>
      <x:c r="E956" s="47" t="n">
        <x:v>1</x:v>
      </x:c>
      <x:c r="G956" s="0" t="s">
        <x:v>215</x:v>
      </x:c>
      <x:c r="H956" s="48" t="n">
        <x:v>37.64</x:v>
      </x:c>
      <x:c r="I956" s="0" t="s">
        <x:v>216</x:v>
      </x:c>
      <x:c r="J956" s="49">
        <x:f>ROUND(E956* H956,5)</x:f>
      </x:c>
      <x:c r="K956" s="45" t="s"/>
    </x:row>
    <x:row r="957" spans="1:27">
      <x:c r="D957" s="44" t="s">
        <x:v>232</x:v>
      </x:c>
      <x:c r="E957" s="45" t="s"/>
      <x:c r="H957" s="45" t="s"/>
      <x:c r="K957" s="48">
        <x:f>SUM(J956:J956)</x:f>
      </x:c>
    </x:row>
    <x:row r="958" spans="1:27">
      <x:c r="B958" s="14" t="s">
        <x:v>206</x:v>
      </x:c>
      <x:c r="E958" s="45" t="s"/>
      <x:c r="H958" s="45" t="s"/>
      <x:c r="K958" s="45" t="s"/>
    </x:row>
    <x:row r="959" spans="1:27">
      <x:c r="B959" s="0" t="s">
        <x:v>235</x:v>
      </x:c>
      <x:c r="C959" s="0" t="s">
        <x:v>13</x:v>
      </x:c>
      <x:c r="D959" s="0" t="s">
        <x:v>236</x:v>
      </x:c>
      <x:c r="E959" s="47" t="n">
        <x:v>0.143</x:v>
      </x:c>
      <x:c r="G959" s="0" t="s">
        <x:v>215</x:v>
      </x:c>
      <x:c r="H959" s="48" t="n">
        <x:v>111.78021</x:v>
      </x:c>
      <x:c r="I959" s="0" t="s">
        <x:v>216</x:v>
      </x:c>
      <x:c r="J959" s="49">
        <x:f>ROUND(E959* H959,5)</x:f>
      </x:c>
      <x:c r="K959" s="45" t="s"/>
    </x:row>
    <x:row r="960" spans="1:27">
      <x:c r="D960" s="44" t="s">
        <x:v>609</x:v>
      </x:c>
      <x:c r="E960" s="45" t="s"/>
      <x:c r="H960" s="45" t="s"/>
      <x:c r="K960" s="48">
        <x:f>SUM(J959:J959)</x:f>
      </x:c>
    </x:row>
    <x:row r="961" spans="1:27">
      <x:c r="E961" s="45" t="s"/>
      <x:c r="H961" s="45" t="s"/>
      <x:c r="K961" s="45" t="s"/>
    </x:row>
    <x:row r="962" spans="1:27">
      <x:c r="D962" s="44" t="s">
        <x:v>233</x:v>
      </x:c>
      <x:c r="E962" s="45" t="s"/>
      <x:c r="H962" s="45" t="n">
        <x:v>1.5</x:v>
      </x:c>
      <x:c r="I962" s="0" t="s">
        <x:v>234</x:v>
      </x:c>
      <x:c r="J962" s="0">
        <x:f>ROUND(H962/100*K954,5)</x:f>
      </x:c>
      <x:c r="K962" s="45" t="s"/>
    </x:row>
    <x:row r="963" spans="1:27">
      <x:c r="D963" s="44" t="s">
        <x:v>204</x:v>
      </x:c>
      <x:c r="E963" s="45" t="s"/>
      <x:c r="H963" s="45" t="s"/>
      <x:c r="K963" s="46">
        <x:f>SUM(J951:J962)</x:f>
      </x:c>
    </x:row>
    <x:row r="964" spans="1:27">
      <x:c r="D964" s="44" t="s">
        <x:v>205</x:v>
      </x:c>
      <x:c r="E964" s="45" t="s"/>
      <x:c r="H964" s="45" t="s"/>
      <x:c r="K964" s="46">
        <x:f>SUM(K963:K963)</x:f>
      </x:c>
    </x:row>
    <x:row r="966" spans="1:27" customFormat="1" ht="45" customHeight="1">
      <x:c r="A966" s="37" t="s">
        <x:v>623</x:v>
      </x:c>
      <x:c r="B966" s="37" t="s">
        <x:v>99</x:v>
      </x:c>
      <x:c r="C966" s="38" t="s">
        <x:v>34</x:v>
      </x:c>
      <x:c r="D966" s="39" t="s">
        <x:v>100</x:v>
      </x:c>
      <x:c r="E966" s="38" t="s"/>
      <x:c r="F966" s="38" t="s"/>
      <x:c r="G966" s="38" t="s"/>
      <x:c r="H966" s="40" t="s">
        <x:v>199</x:v>
      </x:c>
      <x:c r="I966" s="41" t="n">
        <x:v>1</x:v>
      </x:c>
      <x:c r="J966" s="42" t="s"/>
      <x:c r="K966" s="43">
        <x:f>ROUND(K978,2)</x:f>
      </x:c>
      <x:c r="L966" s="39" t="s">
        <x:v>261</x:v>
      </x:c>
      <x:c r="M966" s="38" t="s"/>
      <x:c r="N966" s="38" t="s"/>
      <x:c r="O966" s="38" t="s"/>
      <x:c r="P966" s="38" t="s"/>
      <x:c r="Q966" s="38" t="s"/>
      <x:c r="R966" s="38" t="s"/>
      <x:c r="S966" s="38" t="s"/>
      <x:c r="T966" s="38" t="s"/>
      <x:c r="U966" s="38" t="s"/>
      <x:c r="V966" s="38" t="s"/>
      <x:c r="W966" s="38" t="s"/>
      <x:c r="X966" s="38" t="s"/>
      <x:c r="Y966" s="38" t="s"/>
      <x:c r="Z966" s="38" t="s"/>
      <x:c r="AA966" s="38" t="s"/>
    </x:row>
    <x:row r="967" spans="1:27">
      <x:c r="B967" s="14" t="s">
        <x:v>210</x:v>
      </x:c>
    </x:row>
    <x:row r="968" spans="1:27">
      <x:c r="B968" s="0" t="s">
        <x:v>251</x:v>
      </x:c>
      <x:c r="C968" s="0" t="s">
        <x:v>212</x:v>
      </x:c>
      <x:c r="D968" s="0" t="s">
        <x:v>252</x:v>
      </x:c>
      <x:c r="E968" s="47" t="n">
        <x:v>0.016</x:v>
      </x:c>
      <x:c r="F968" s="0" t="s">
        <x:v>214</x:v>
      </x:c>
      <x:c r="G968" s="0" t="s">
        <x:v>215</x:v>
      </x:c>
      <x:c r="H968" s="48" t="n">
        <x:v>30.67</x:v>
      </x:c>
      <x:c r="I968" s="0" t="s">
        <x:v>216</x:v>
      </x:c>
      <x:c r="J968" s="49">
        <x:f>ROUND(E968/I966* H968,5)</x:f>
      </x:c>
      <x:c r="K968" s="45" t="s"/>
    </x:row>
    <x:row r="969" spans="1:27">
      <x:c r="B969" s="0" t="s">
        <x:v>253</x:v>
      </x:c>
      <x:c r="C969" s="0" t="s">
        <x:v>212</x:v>
      </x:c>
      <x:c r="D969" s="0" t="s">
        <x:v>254</x:v>
      </x:c>
      <x:c r="E969" s="47" t="n">
        <x:v>0.016</x:v>
      </x:c>
      <x:c r="F969" s="0" t="s">
        <x:v>214</x:v>
      </x:c>
      <x:c r="G969" s="0" t="s">
        <x:v>215</x:v>
      </x:c>
      <x:c r="H969" s="48" t="n">
        <x:v>27.23</x:v>
      </x:c>
      <x:c r="I969" s="0" t="s">
        <x:v>216</x:v>
      </x:c>
      <x:c r="J969" s="49">
        <x:f>ROUND(E969/I966* H969,5)</x:f>
      </x:c>
      <x:c r="K969" s="45" t="s"/>
    </x:row>
    <x:row r="970" spans="1:27">
      <x:c r="D970" s="44" t="s">
        <x:v>217</x:v>
      </x:c>
      <x:c r="E970" s="45" t="s"/>
      <x:c r="H970" s="45" t="s"/>
      <x:c r="K970" s="48">
        <x:f>SUM(J968:J969)</x:f>
      </x:c>
    </x:row>
    <x:row r="971" spans="1:27">
      <x:c r="B971" s="14" t="s">
        <x:v>222</x:v>
      </x:c>
      <x:c r="E971" s="45" t="s"/>
      <x:c r="H971" s="45" t="s"/>
      <x:c r="K971" s="45" t="s"/>
    </x:row>
    <x:row r="972" spans="1:27">
      <x:c r="B972" s="0" t="s">
        <x:v>257</x:v>
      </x:c>
      <x:c r="C972" s="0" t="s">
        <x:v>43</x:v>
      </x:c>
      <x:c r="D972" s="0" t="s">
        <x:v>258</x:v>
      </x:c>
      <x:c r="E972" s="47" t="n">
        <x:v>0.012</x:v>
      </x:c>
      <x:c r="G972" s="0" t="s">
        <x:v>215</x:v>
      </x:c>
      <x:c r="H972" s="48" t="n">
        <x:v>2.32</x:v>
      </x:c>
      <x:c r="I972" s="0" t="s">
        <x:v>216</x:v>
      </x:c>
      <x:c r="J972" s="49">
        <x:f>ROUND(E972* H972,5)</x:f>
      </x:c>
      <x:c r="K972" s="45" t="s"/>
    </x:row>
    <x:row r="973" spans="1:27">
      <x:c r="D973" s="44" t="s">
        <x:v>232</x:v>
      </x:c>
      <x:c r="E973" s="45" t="s"/>
      <x:c r="H973" s="45" t="s"/>
      <x:c r="K973" s="48">
        <x:f>SUM(J972:J972)</x:f>
      </x:c>
    </x:row>
    <x:row r="974" spans="1:27">
      <x:c r="B974" s="14" t="s">
        <x:v>206</x:v>
      </x:c>
      <x:c r="E974" s="45" t="s"/>
      <x:c r="H974" s="45" t="s"/>
      <x:c r="K974" s="45" t="s"/>
    </x:row>
    <x:row r="975" spans="1:27">
      <x:c r="B975" s="0" t="s">
        <x:v>259</x:v>
      </x:c>
      <x:c r="C975" s="0" t="s">
        <x:v>34</x:v>
      </x:c>
      <x:c r="D975" s="0" t="s">
        <x:v>260</x:v>
      </x:c>
      <x:c r="E975" s="47" t="n">
        <x:v>1</x:v>
      </x:c>
      <x:c r="G975" s="0" t="s">
        <x:v>215</x:v>
      </x:c>
      <x:c r="H975" s="48" t="n">
        <x:v>2.9596</x:v>
      </x:c>
      <x:c r="I975" s="0" t="s">
        <x:v>216</x:v>
      </x:c>
      <x:c r="J975" s="49">
        <x:f>ROUND(E975* H975,5)</x:f>
      </x:c>
      <x:c r="K975" s="45" t="s"/>
    </x:row>
    <x:row r="976" spans="1:27">
      <x:c r="D976" s="44" t="s">
        <x:v>609</x:v>
      </x:c>
      <x:c r="E976" s="45" t="s"/>
      <x:c r="H976" s="45" t="s"/>
      <x:c r="K976" s="48">
        <x:f>SUM(J975:J975)</x:f>
      </x:c>
    </x:row>
    <x:row r="977" spans="1:27">
      <x:c r="D977" s="44" t="s">
        <x:v>204</x:v>
      </x:c>
      <x:c r="E977" s="45" t="s"/>
      <x:c r="H977" s="45" t="s"/>
      <x:c r="K977" s="46">
        <x:f>SUM(J967:J976)</x:f>
      </x:c>
    </x:row>
    <x:row r="978" spans="1:27">
      <x:c r="D978" s="44" t="s">
        <x:v>205</x:v>
      </x:c>
      <x:c r="E978" s="45" t="s"/>
      <x:c r="H978" s="45" t="s"/>
      <x:c r="K978" s="46">
        <x:f>SUM(K977:K977)</x:f>
      </x:c>
    </x:row>
    <x:row r="980" spans="1:27" customFormat="1" ht="45" customHeight="1">
      <x:c r="A980" s="37" t="s">
        <x:v>624</x:v>
      </x:c>
      <x:c r="B980" s="37" t="s">
        <x:v>88</x:v>
      </x:c>
      <x:c r="C980" s="38" t="s">
        <x:v>52</x:v>
      </x:c>
      <x:c r="D980" s="39" t="s">
        <x:v>89</x:v>
      </x:c>
      <x:c r="E980" s="38" t="s"/>
      <x:c r="F980" s="38" t="s"/>
      <x:c r="G980" s="38" t="s"/>
      <x:c r="H980" s="40" t="s">
        <x:v>199</x:v>
      </x:c>
      <x:c r="I980" s="41" t="n">
        <x:v>1</x:v>
      </x:c>
      <x:c r="J980" s="42" t="s"/>
      <x:c r="K980" s="43">
        <x:f>ROUND(K996,2)</x:f>
      </x:c>
      <x:c r="L980" s="39" t="s">
        <x:v>625</x:v>
      </x:c>
      <x:c r="M980" s="38" t="s"/>
      <x:c r="N980" s="38" t="s"/>
      <x:c r="O980" s="38" t="s"/>
      <x:c r="P980" s="38" t="s"/>
      <x:c r="Q980" s="38" t="s"/>
      <x:c r="R980" s="38" t="s"/>
      <x:c r="S980" s="38" t="s"/>
      <x:c r="T980" s="38" t="s"/>
      <x:c r="U980" s="38" t="s"/>
      <x:c r="V980" s="38" t="s"/>
      <x:c r="W980" s="38" t="s"/>
      <x:c r="X980" s="38" t="s"/>
      <x:c r="Y980" s="38" t="s"/>
      <x:c r="Z980" s="38" t="s"/>
      <x:c r="AA980" s="38" t="s"/>
    </x:row>
    <x:row r="981" spans="1:27">
      <x:c r="B981" s="14" t="s">
        <x:v>210</x:v>
      </x:c>
    </x:row>
    <x:row r="982" spans="1:27">
      <x:c r="B982" s="0" t="s">
        <x:v>266</x:v>
      </x:c>
      <x:c r="C982" s="0" t="s">
        <x:v>212</x:v>
      </x:c>
      <x:c r="D982" s="0" t="s">
        <x:v>267</x:v>
      </x:c>
      <x:c r="E982" s="47" t="n">
        <x:v>2.4</x:v>
      </x:c>
      <x:c r="F982" s="0" t="s">
        <x:v>214</x:v>
      </x:c>
      <x:c r="G982" s="0" t="s">
        <x:v>215</x:v>
      </x:c>
      <x:c r="H982" s="48" t="n">
        <x:v>25.59</x:v>
      </x:c>
      <x:c r="I982" s="0" t="s">
        <x:v>216</x:v>
      </x:c>
      <x:c r="J982" s="49">
        <x:f>ROUND(E982/I980* H982,5)</x:f>
      </x:c>
      <x:c r="K982" s="45" t="s"/>
    </x:row>
    <x:row r="983" spans="1:27">
      <x:c r="B983" s="0" t="s">
        <x:v>286</x:v>
      </x:c>
      <x:c r="C983" s="0" t="s">
        <x:v>212</x:v>
      </x:c>
      <x:c r="D983" s="0" t="s">
        <x:v>287</x:v>
      </x:c>
      <x:c r="E983" s="47" t="n">
        <x:v>4</x:v>
      </x:c>
      <x:c r="F983" s="0" t="s">
        <x:v>214</x:v>
      </x:c>
      <x:c r="G983" s="0" t="s">
        <x:v>215</x:v>
      </x:c>
      <x:c r="H983" s="48" t="n">
        <x:v>30.67</x:v>
      </x:c>
      <x:c r="I983" s="0" t="s">
        <x:v>216</x:v>
      </x:c>
      <x:c r="J983" s="49">
        <x:f>ROUND(E983/I980* H983,5)</x:f>
      </x:c>
      <x:c r="K983" s="45" t="s"/>
    </x:row>
    <x:row r="984" spans="1:27">
      <x:c r="D984" s="44" t="s">
        <x:v>217</x:v>
      </x:c>
      <x:c r="E984" s="45" t="s"/>
      <x:c r="H984" s="45" t="s"/>
      <x:c r="K984" s="48">
        <x:f>SUM(J982:J983)</x:f>
      </x:c>
    </x:row>
    <x:row r="985" spans="1:27">
      <x:c r="B985" s="14" t="s">
        <x:v>222</x:v>
      </x:c>
      <x:c r="E985" s="45" t="s"/>
      <x:c r="H985" s="45" t="s"/>
      <x:c r="K985" s="45" t="s"/>
    </x:row>
    <x:row r="986" spans="1:27">
      <x:c r="B986" s="0" t="s">
        <x:v>223</x:v>
      </x:c>
      <x:c r="C986" s="0" t="s">
        <x:v>13</x:v>
      </x:c>
      <x:c r="D986" s="0" t="s">
        <x:v>224</x:v>
      </x:c>
      <x:c r="E986" s="47" t="n">
        <x:v>0.002</x:v>
      </x:c>
      <x:c r="G986" s="0" t="s">
        <x:v>215</x:v>
      </x:c>
      <x:c r="H986" s="48" t="n">
        <x:v>2.62</x:v>
      </x:c>
      <x:c r="I986" s="0" t="s">
        <x:v>216</x:v>
      </x:c>
      <x:c r="J986" s="49">
        <x:f>ROUND(E986* H986,5)</x:f>
      </x:c>
      <x:c r="K986" s="45" t="s"/>
    </x:row>
    <x:row r="987" spans="1:27">
      <x:c r="B987" s="0" t="s">
        <x:v>230</x:v>
      </x:c>
      <x:c r="C987" s="0" t="s">
        <x:v>226</x:v>
      </x:c>
      <x:c r="D987" s="0" t="s">
        <x:v>231</x:v>
      </x:c>
      <x:c r="E987" s="47" t="n">
        <x:v>0.006</x:v>
      </x:c>
      <x:c r="G987" s="0" t="s">
        <x:v>215</x:v>
      </x:c>
      <x:c r="H987" s="48" t="n">
        <x:v>171.91</x:v>
      </x:c>
      <x:c r="I987" s="0" t="s">
        <x:v>216</x:v>
      </x:c>
      <x:c r="J987" s="49">
        <x:f>ROUND(E987* H987,5)</x:f>
      </x:c>
      <x:c r="K987" s="45" t="s"/>
    </x:row>
    <x:row r="988" spans="1:27">
      <x:c r="B988" s="0" t="s">
        <x:v>515</x:v>
      </x:c>
      <x:c r="C988" s="0" t="s">
        <x:v>52</x:v>
      </x:c>
      <x:c r="D988" s="0" t="s">
        <x:v>516</x:v>
      </x:c>
      <x:c r="E988" s="47" t="n">
        <x:v>76.01</x:v>
      </x:c>
      <x:c r="G988" s="0" t="s">
        <x:v>215</x:v>
      </x:c>
      <x:c r="H988" s="48" t="n">
        <x:v>0.28</x:v>
      </x:c>
      <x:c r="I988" s="0" t="s">
        <x:v>216</x:v>
      </x:c>
      <x:c r="J988" s="49">
        <x:f>ROUND(E988* H988,5)</x:f>
      </x:c>
      <x:c r="K988" s="45" t="s"/>
    </x:row>
    <x:row r="989" spans="1:27">
      <x:c r="D989" s="44" t="s">
        <x:v>232</x:v>
      </x:c>
      <x:c r="E989" s="45" t="s"/>
      <x:c r="H989" s="45" t="s"/>
      <x:c r="K989" s="48">
        <x:f>SUM(J986:J988)</x:f>
      </x:c>
    </x:row>
    <x:row r="990" spans="1:27">
      <x:c r="B990" s="14" t="s">
        <x:v>206</x:v>
      </x:c>
      <x:c r="E990" s="45" t="s"/>
      <x:c r="H990" s="45" t="s"/>
      <x:c r="K990" s="45" t="s"/>
    </x:row>
    <x:row r="991" spans="1:27">
      <x:c r="B991" s="0" t="s">
        <x:v>240</x:v>
      </x:c>
      <x:c r="C991" s="0" t="s">
        <x:v>13</x:v>
      </x:c>
      <x:c r="D991" s="0" t="s">
        <x:v>241</x:v>
      </x:c>
      <x:c r="E991" s="47" t="n">
        <x:v>0.216</x:v>
      </x:c>
      <x:c r="G991" s="0" t="s">
        <x:v>215</x:v>
      </x:c>
      <x:c r="H991" s="48" t="n">
        <x:v>266.15601</x:v>
      </x:c>
      <x:c r="I991" s="0" t="s">
        <x:v>216</x:v>
      </x:c>
      <x:c r="J991" s="49">
        <x:f>ROUND(E991* H991,5)</x:f>
      </x:c>
      <x:c r="K991" s="45" t="s"/>
    </x:row>
    <x:row r="992" spans="1:27">
      <x:c r="B992" s="0" t="s">
        <x:v>403</x:v>
      </x:c>
      <x:c r="C992" s="0" t="s">
        <x:v>52</x:v>
      </x:c>
      <x:c r="D992" s="0" t="s">
        <x:v>404</x:v>
      </x:c>
      <x:c r="E992" s="47" t="n">
        <x:v>1</x:v>
      </x:c>
      <x:c r="G992" s="0" t="s">
        <x:v>215</x:v>
      </x:c>
      <x:c r="H992" s="48" t="n">
        <x:v>43.74016</x:v>
      </x:c>
      <x:c r="I992" s="0" t="s">
        <x:v>216</x:v>
      </x:c>
      <x:c r="J992" s="49">
        <x:f>ROUND(E992* H992,5)</x:f>
      </x:c>
      <x:c r="K992" s="45" t="s"/>
    </x:row>
    <x:row r="993" spans="1:27">
      <x:c r="B993" s="0" t="s">
        <x:v>207</x:v>
      </x:c>
      <x:c r="C993" s="0" t="s">
        <x:v>13</x:v>
      </x:c>
      <x:c r="D993" s="0" t="s">
        <x:v>208</x:v>
      </x:c>
      <x:c r="E993" s="47" t="n">
        <x:v>0.165</x:v>
      </x:c>
      <x:c r="G993" s="0" t="s">
        <x:v>215</x:v>
      </x:c>
      <x:c r="H993" s="48" t="n">
        <x:v>110.56866</x:v>
      </x:c>
      <x:c r="I993" s="0" t="s">
        <x:v>216</x:v>
      </x:c>
      <x:c r="J993" s="49">
        <x:f>ROUND(E993* H993,5)</x:f>
      </x:c>
      <x:c r="K993" s="45" t="s"/>
    </x:row>
    <x:row r="994" spans="1:27">
      <x:c r="D994" s="44" t="s">
        <x:v>609</x:v>
      </x:c>
      <x:c r="E994" s="45" t="s"/>
      <x:c r="H994" s="45" t="s"/>
      <x:c r="K994" s="48">
        <x:f>SUM(J991:J993)</x:f>
      </x:c>
    </x:row>
    <x:row r="995" spans="1:27">
      <x:c r="D995" s="44" t="s">
        <x:v>204</x:v>
      </x:c>
      <x:c r="E995" s="45" t="s"/>
      <x:c r="H995" s="45" t="s"/>
      <x:c r="K995" s="46">
        <x:f>SUM(J981:J994)</x:f>
      </x:c>
    </x:row>
    <x:row r="996" spans="1:27">
      <x:c r="D996" s="44" t="s">
        <x:v>205</x:v>
      </x:c>
      <x:c r="E996" s="45" t="s"/>
      <x:c r="H996" s="45" t="s"/>
      <x:c r="K996" s="46">
        <x:f>SUM(K995:K995)</x:f>
      </x:c>
    </x:row>
    <x:row r="998" spans="1:27" customFormat="1" ht="45" customHeight="1">
      <x:c r="A998" s="37" t="s">
        <x:v>626</x:v>
      </x:c>
      <x:c r="B998" s="37" t="s">
        <x:v>58</x:v>
      </x:c>
      <x:c r="C998" s="38" t="s">
        <x:v>43</x:v>
      </x:c>
      <x:c r="D998" s="39" t="s">
        <x:v>59</x:v>
      </x:c>
      <x:c r="E998" s="38" t="s"/>
      <x:c r="F998" s="38" t="s"/>
      <x:c r="G998" s="38" t="s"/>
      <x:c r="H998" s="40" t="s">
        <x:v>199</x:v>
      </x:c>
      <x:c r="I998" s="41" t="n">
        <x:v>1</x:v>
      </x:c>
      <x:c r="J998" s="42" t="s"/>
      <x:c r="K998" s="43">
        <x:f>ROUND(K1011,2)</x:f>
      </x:c>
      <x:c r="L998" s="39" t="s">
        <x:v>627</x:v>
      </x:c>
      <x:c r="M998" s="38" t="s"/>
      <x:c r="N998" s="38" t="s"/>
      <x:c r="O998" s="38" t="s"/>
      <x:c r="P998" s="38" t="s"/>
      <x:c r="Q998" s="38" t="s"/>
      <x:c r="R998" s="38" t="s"/>
      <x:c r="S998" s="38" t="s"/>
      <x:c r="T998" s="38" t="s"/>
      <x:c r="U998" s="38" t="s"/>
      <x:c r="V998" s="38" t="s"/>
      <x:c r="W998" s="38" t="s"/>
      <x:c r="X998" s="38" t="s"/>
      <x:c r="Y998" s="38" t="s"/>
      <x:c r="Z998" s="38" t="s"/>
      <x:c r="AA998" s="38" t="s"/>
    </x:row>
    <x:row r="999" spans="1:27">
      <x:c r="B999" s="14" t="s">
        <x:v>210</x:v>
      </x:c>
    </x:row>
    <x:row r="1000" spans="1:27">
      <x:c r="B1000" s="0" t="s">
        <x:v>251</x:v>
      </x:c>
      <x:c r="C1000" s="0" t="s">
        <x:v>212</x:v>
      </x:c>
      <x:c r="D1000" s="0" t="s">
        <x:v>252</x:v>
      </x:c>
      <x:c r="E1000" s="47" t="n">
        <x:v>0.01</x:v>
      </x:c>
      <x:c r="F1000" s="0" t="s">
        <x:v>214</x:v>
      </x:c>
      <x:c r="G1000" s="0" t="s">
        <x:v>215</x:v>
      </x:c>
      <x:c r="H1000" s="48" t="n">
        <x:v>30.67</x:v>
      </x:c>
      <x:c r="I1000" s="0" t="s">
        <x:v>216</x:v>
      </x:c>
      <x:c r="J1000" s="49">
        <x:f>ROUND(E1000/I998* H1000,5)</x:f>
      </x:c>
      <x:c r="K1000" s="45" t="s"/>
    </x:row>
    <x:row r="1001" spans="1:27">
      <x:c r="B1001" s="0" t="s">
        <x:v>253</x:v>
      </x:c>
      <x:c r="C1001" s="0" t="s">
        <x:v>212</x:v>
      </x:c>
      <x:c r="D1001" s="0" t="s">
        <x:v>254</x:v>
      </x:c>
      <x:c r="E1001" s="47" t="n">
        <x:v>0.012</x:v>
      </x:c>
      <x:c r="F1001" s="0" t="s">
        <x:v>214</x:v>
      </x:c>
      <x:c r="G1001" s="0" t="s">
        <x:v>215</x:v>
      </x:c>
      <x:c r="H1001" s="48" t="n">
        <x:v>27.23</x:v>
      </x:c>
      <x:c r="I1001" s="0" t="s">
        <x:v>216</x:v>
      </x:c>
      <x:c r="J1001" s="49">
        <x:f>ROUND(E1001/I998* H1001,5)</x:f>
      </x:c>
      <x:c r="K1001" s="45" t="s"/>
    </x:row>
    <x:row r="1002" spans="1:27">
      <x:c r="D1002" s="44" t="s">
        <x:v>217</x:v>
      </x:c>
      <x:c r="E1002" s="45" t="s"/>
      <x:c r="H1002" s="45" t="s"/>
      <x:c r="K1002" s="48">
        <x:f>SUM(J1000:J1001)</x:f>
      </x:c>
    </x:row>
    <x:row r="1003" spans="1:27">
      <x:c r="B1003" s="14" t="s">
        <x:v>222</x:v>
      </x:c>
      <x:c r="E1003" s="45" t="s"/>
      <x:c r="H1003" s="45" t="s"/>
      <x:c r="K1003" s="45" t="s"/>
    </x:row>
    <x:row r="1004" spans="1:27">
      <x:c r="B1004" s="0" t="s">
        <x:v>257</x:v>
      </x:c>
      <x:c r="C1004" s="0" t="s">
        <x:v>43</x:v>
      </x:c>
      <x:c r="D1004" s="0" t="s">
        <x:v>258</x:v>
      </x:c>
      <x:c r="E1004" s="47" t="n">
        <x:v>0.01</x:v>
      </x:c>
      <x:c r="G1004" s="0" t="s">
        <x:v>215</x:v>
      </x:c>
      <x:c r="H1004" s="48" t="n">
        <x:v>2.32</x:v>
      </x:c>
      <x:c r="I1004" s="0" t="s">
        <x:v>216</x:v>
      </x:c>
      <x:c r="J1004" s="49">
        <x:f>ROUND(E1004* H1004,5)</x:f>
      </x:c>
      <x:c r="K1004" s="45" t="s"/>
    </x:row>
    <x:row r="1005" spans="1:27">
      <x:c r="D1005" s="44" t="s">
        <x:v>232</x:v>
      </x:c>
      <x:c r="E1005" s="45" t="s"/>
      <x:c r="H1005" s="45" t="s"/>
      <x:c r="K1005" s="48">
        <x:f>SUM(J1004:J1004)</x:f>
      </x:c>
    </x:row>
    <x:row r="1006" spans="1:27">
      <x:c r="B1006" s="14" t="s">
        <x:v>206</x:v>
      </x:c>
      <x:c r="E1006" s="45" t="s"/>
      <x:c r="H1006" s="45" t="s"/>
      <x:c r="K1006" s="45" t="s"/>
    </x:row>
    <x:row r="1007" spans="1:27">
      <x:c r="B1007" s="0" t="s">
        <x:v>248</x:v>
      </x:c>
      <x:c r="C1007" s="0" t="s">
        <x:v>43</x:v>
      </x:c>
      <x:c r="D1007" s="0" t="s">
        <x:v>249</x:v>
      </x:c>
      <x:c r="E1007" s="47" t="n">
        <x:v>1</x:v>
      </x:c>
      <x:c r="G1007" s="0" t="s">
        <x:v>215</x:v>
      </x:c>
      <x:c r="H1007" s="48" t="n">
        <x:v>1.5832</x:v>
      </x:c>
      <x:c r="I1007" s="0" t="s">
        <x:v>216</x:v>
      </x:c>
      <x:c r="J1007" s="49">
        <x:f>ROUND(E1007* H1007,5)</x:f>
      </x:c>
      <x:c r="K1007" s="45" t="s"/>
    </x:row>
    <x:row r="1008" spans="1:27">
      <x:c r="E1008" s="45" t="s"/>
      <x:c r="H1008" s="45" t="s"/>
      <x:c r="K1008" s="45" t="s"/>
    </x:row>
    <x:row r="1009" spans="1:27">
      <x:c r="D1009" s="44" t="s">
        <x:v>233</x:v>
      </x:c>
      <x:c r="E1009" s="45" t="s"/>
      <x:c r="H1009" s="45" t="n">
        <x:v>1.56</x:v>
      </x:c>
      <x:c r="I1009" s="0" t="s">
        <x:v>234</x:v>
      </x:c>
      <x:c r="J1009" s="0">
        <x:f>ROUND(H1009/100*K1002,5)</x:f>
      </x:c>
      <x:c r="K1009" s="45" t="s"/>
    </x:row>
    <x:row r="1010" spans="1:27">
      <x:c r="D1010" s="44" t="s">
        <x:v>204</x:v>
      </x:c>
      <x:c r="E1010" s="45" t="s"/>
      <x:c r="H1010" s="45" t="s"/>
      <x:c r="K1010" s="46">
        <x:f>SUM(J999:J1009)</x:f>
      </x:c>
    </x:row>
    <x:row r="1011" spans="1:27">
      <x:c r="D1011" s="44" t="s">
        <x:v>205</x:v>
      </x:c>
      <x:c r="E1011" s="45" t="s"/>
      <x:c r="H1011" s="45" t="s"/>
      <x:c r="K1011" s="46">
        <x:f>SUM(K1010:K1010)</x:f>
      </x:c>
    </x:row>
  </x:sheetData>
  <x:sheetProtection sheet="1"/>
  <x:mergeCells count="161">
    <x:mergeCell ref="A1:K1"/>
    <x:mergeCell ref="A2:K2"/>
    <x:mergeCell ref="A3:K3"/>
    <x:mergeCell ref="A4:K4"/>
    <x:mergeCell ref="A6:K6"/>
    <x:mergeCell ref="D11:F11"/>
    <x:mergeCell ref="I11:J11"/>
    <x:mergeCell ref="D12:F12"/>
    <x:mergeCell ref="I12:J12"/>
    <x:mergeCell ref="D17:F17"/>
    <x:mergeCell ref="I17:J17"/>
    <x:mergeCell ref="D35:F35"/>
    <x:mergeCell ref="I35:J35"/>
    <x:mergeCell ref="D52:F52"/>
    <x:mergeCell ref="I52:J52"/>
    <x:mergeCell ref="D70:F70"/>
    <x:mergeCell ref="I70:J70"/>
    <x:mergeCell ref="D88:F88"/>
    <x:mergeCell ref="I88:J88"/>
    <x:mergeCell ref="D100:F100"/>
    <x:mergeCell ref="I100:J100"/>
    <x:mergeCell ref="D111:F111"/>
    <x:mergeCell ref="I111:J111"/>
    <x:mergeCell ref="D123:F123"/>
    <x:mergeCell ref="I123:J123"/>
    <x:mergeCell ref="D134:F134"/>
    <x:mergeCell ref="I134:J134"/>
    <x:mergeCell ref="D144:F144"/>
    <x:mergeCell ref="I144:J144"/>
    <x:mergeCell ref="D156:F156"/>
    <x:mergeCell ref="I156:J156"/>
    <x:mergeCell ref="D169:F169"/>
    <x:mergeCell ref="I169:J169"/>
    <x:mergeCell ref="D187:F187"/>
    <x:mergeCell ref="I187:J187"/>
    <x:mergeCell ref="D200:F200"/>
    <x:mergeCell ref="I200:J200"/>
    <x:mergeCell ref="D213:F213"/>
    <x:mergeCell ref="I213:J213"/>
    <x:mergeCell ref="D229:F229"/>
    <x:mergeCell ref="I229:J229"/>
    <x:mergeCell ref="D236:F236"/>
    <x:mergeCell ref="I236:J236"/>
    <x:mergeCell ref="D249:F249"/>
    <x:mergeCell ref="I249:J249"/>
    <x:mergeCell ref="D265:F265"/>
    <x:mergeCell ref="I265:J265"/>
    <x:mergeCell ref="D279:F279"/>
    <x:mergeCell ref="I279:J279"/>
    <x:mergeCell ref="D291:F291"/>
    <x:mergeCell ref="I291:J291"/>
    <x:mergeCell ref="D303:F303"/>
    <x:mergeCell ref="I303:J303"/>
    <x:mergeCell ref="D320:F320"/>
    <x:mergeCell ref="I320:J320"/>
    <x:mergeCell ref="D331:F331"/>
    <x:mergeCell ref="I331:J331"/>
    <x:mergeCell ref="D347:F347"/>
    <x:mergeCell ref="I347:J347"/>
    <x:mergeCell ref="D365:F365"/>
    <x:mergeCell ref="I365:J365"/>
    <x:mergeCell ref="D386:F386"/>
    <x:mergeCell ref="I386:J386"/>
    <x:mergeCell ref="D400:F400"/>
    <x:mergeCell ref="I400:J400"/>
    <x:mergeCell ref="D416:F416"/>
    <x:mergeCell ref="I416:J416"/>
    <x:mergeCell ref="D427:F427"/>
    <x:mergeCell ref="I427:J427"/>
    <x:mergeCell ref="D441:F441"/>
    <x:mergeCell ref="I441:J441"/>
    <x:mergeCell ref="D453:F453"/>
    <x:mergeCell ref="I453:J453"/>
    <x:mergeCell ref="D465:F465"/>
    <x:mergeCell ref="I465:J465"/>
    <x:mergeCell ref="D477:F477"/>
    <x:mergeCell ref="I477:J477"/>
    <x:mergeCell ref="D489:F489"/>
    <x:mergeCell ref="I489:J489"/>
    <x:mergeCell ref="D500:F500"/>
    <x:mergeCell ref="I500:J500"/>
    <x:mergeCell ref="D513:F513"/>
    <x:mergeCell ref="I513:J513"/>
    <x:mergeCell ref="D526:F526"/>
    <x:mergeCell ref="I526:J526"/>
    <x:mergeCell ref="D540:F540"/>
    <x:mergeCell ref="I540:J540"/>
    <x:mergeCell ref="D553:F553"/>
    <x:mergeCell ref="I553:J553"/>
    <x:mergeCell ref="D563:F563"/>
    <x:mergeCell ref="I563:J563"/>
    <x:mergeCell ref="D575:F575"/>
    <x:mergeCell ref="I575:J575"/>
    <x:mergeCell ref="D588:F588"/>
    <x:mergeCell ref="I588:J588"/>
    <x:mergeCell ref="D601:F601"/>
    <x:mergeCell ref="I601:J601"/>
    <x:mergeCell ref="D614:F614"/>
    <x:mergeCell ref="I614:J614"/>
    <x:mergeCell ref="D630:F630"/>
    <x:mergeCell ref="I630:J630"/>
    <x:mergeCell ref="D644:F644"/>
    <x:mergeCell ref="I644:J644"/>
    <x:mergeCell ref="D655:F655"/>
    <x:mergeCell ref="I655:J655"/>
    <x:mergeCell ref="D665:F665"/>
    <x:mergeCell ref="I665:J665"/>
    <x:mergeCell ref="D677:F677"/>
    <x:mergeCell ref="I677:J677"/>
    <x:mergeCell ref="D693:F693"/>
    <x:mergeCell ref="I693:J693"/>
    <x:mergeCell ref="D706:F706"/>
    <x:mergeCell ref="I706:J706"/>
    <x:mergeCell ref="D719:F719"/>
    <x:mergeCell ref="I719:J719"/>
    <x:mergeCell ref="D731:F731"/>
    <x:mergeCell ref="I731:J731"/>
    <x:mergeCell ref="D742:F742"/>
    <x:mergeCell ref="I742:J742"/>
    <x:mergeCell ref="D754:F754"/>
    <x:mergeCell ref="I754:J754"/>
    <x:mergeCell ref="D755:F755"/>
    <x:mergeCell ref="I755:J755"/>
    <x:mergeCell ref="D756:F756"/>
    <x:mergeCell ref="I756:J756"/>
    <x:mergeCell ref="D757:F757"/>
    <x:mergeCell ref="I757:J757"/>
    <x:mergeCell ref="D770:F770"/>
    <x:mergeCell ref="I770:J770"/>
    <x:mergeCell ref="D779:F779"/>
    <x:mergeCell ref="I779:J779"/>
    <x:mergeCell ref="D792:F792"/>
    <x:mergeCell ref="I792:J792"/>
    <x:mergeCell ref="D804:F804"/>
    <x:mergeCell ref="I804:J804"/>
    <x:mergeCell ref="D817:F817"/>
    <x:mergeCell ref="I817:J817"/>
    <x:mergeCell ref="D832:F832"/>
    <x:mergeCell ref="I832:J832"/>
    <x:mergeCell ref="D847:F847"/>
    <x:mergeCell ref="I847:J847"/>
    <x:mergeCell ref="D862:F862"/>
    <x:mergeCell ref="I862:J862"/>
    <x:mergeCell ref="D869:F869"/>
    <x:mergeCell ref="I869:J869"/>
    <x:mergeCell ref="D889:F889"/>
    <x:mergeCell ref="I889:J889"/>
    <x:mergeCell ref="D903:F903"/>
    <x:mergeCell ref="I903:J903"/>
    <x:mergeCell ref="D919:F919"/>
    <x:mergeCell ref="I919:J919"/>
    <x:mergeCell ref="D937:F937"/>
    <x:mergeCell ref="I937:J937"/>
    <x:mergeCell ref="D950:F950"/>
    <x:mergeCell ref="I950:J950"/>
    <x:mergeCell ref="D966:F966"/>
    <x:mergeCell ref="I966:J966"/>
    <x:mergeCell ref="D980:F980"/>
    <x:mergeCell ref="I980:J980"/>
    <x:mergeCell ref="D998:F998"/>
    <x:mergeCell ref="I998:J998"/>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37"/>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65.710625" style="0" customWidth="1"/>
    <x:col min="6" max="7" width="13.710625" style="0" customWidth="1"/>
  </x:cols>
  <x:sheetData>
    <x:row r="1" spans="1:7">
      <x:c r="A1" s="16" t="s">
        <x:v>0</x:v>
      </x:c>
      <x:c r="B1" s="16" t="s">
        <x:v>0</x:v>
      </x:c>
      <x:c r="C1" s="16" t="s">
        <x:v>0</x:v>
      </x:c>
      <x:c r="D1" s="16" t="s">
        <x:v>0</x:v>
      </x:c>
    </x:row>
    <x:row r="2" spans="1:7">
      <x:c r="A2" s="16" t="s">
        <x:v>1</x:v>
      </x:c>
      <x:c r="B2" s="16" t="s">
        <x:v>1</x:v>
      </x:c>
      <x:c r="C2" s="16" t="s">
        <x:v>1</x:v>
      </x:c>
      <x:c r="D2" s="16" t="s">
        <x:v>1</x:v>
      </x:c>
    </x:row>
    <x:row r="3" spans="1:7">
      <x:c r="A3" s="16" t="s"/>
      <x:c r="B3" s="16" t="s"/>
      <x:c r="C3" s="16" t="s"/>
      <x:c r="D3" s="16" t="s"/>
    </x:row>
    <x:row r="4" spans="1:7">
      <x:c r="A4" s="16" t="s"/>
      <x:c r="B4" s="16" t="s"/>
      <x:c r="C4" s="16" t="s"/>
      <x:c r="D4" s="16" t="s"/>
    </x:row>
    <x:row r="6" spans="1:7">
      <x:c r="A6" s="3" t="s">
        <x:v>190</x:v>
      </x:c>
      <x:c r="B6" s="3" t="s">
        <x:v>190</x:v>
      </x:c>
      <x:c r="C6" s="3" t="s">
        <x:v>190</x:v>
      </x:c>
      <x:c r="D6" s="3" t="s">
        <x:v>190</x:v>
      </x:c>
    </x:row>
    <x:row r="8" spans="1:7">
      <x:c r="A8" s="36" t="s">
        <x:v>192</x:v>
      </x:c>
      <x:c r="B8" s="36" t="s">
        <x:v>193</x:v>
      </x:c>
      <x:c r="C8" s="36" t="s">
        <x:v>194</x:v>
      </x:c>
      <x:c r="D8" s="36" t="s">
        <x:v>3</x:v>
      </x:c>
      <x:c r="E8" s="36" t="s">
        <x:v>195</x:v>
      </x:c>
      <x:c r="F8" s="36" t="s">
        <x:v>628</x:v>
      </x:c>
      <x:c r="G8" s="36" t="s">
        <x:v>629</x:v>
      </x:c>
    </x:row>
    <x:row r="10" spans="1:7">
      <x:c r="A10" s="19" t="s">
        <x:v>210</x:v>
      </x:c>
    </x:row>
    <x:row r="11" spans="1:7">
      <x:c r="A11" s="0" t="s">
        <x:v>577</x:v>
      </x:c>
      <x:c r="B11" s="0" t="s">
        <x:v>212</x:v>
      </x:c>
      <x:c r="C11" s="0" t="s">
        <x:v>578</x:v>
      </x:c>
      <x:c r="D11" s="48" t="n">
        <x:v>32.66</x:v>
      </x:c>
      <x:c r="E11" s="0" t="s">
        <x:v>578</x:v>
      </x:c>
      <x:c r="F11" s="51" t="n">
        <x:v>0</x:v>
      </x:c>
      <x:c r="G11" s="51" t="n">
        <x:v>0</x:v>
      </x:c>
    </x:row>
    <x:row r="12" spans="1:7">
      <x:c r="A12" s="0" t="s">
        <x:v>358</x:v>
      </x:c>
      <x:c r="B12" s="0" t="s">
        <x:v>212</x:v>
      </x:c>
      <x:c r="C12" s="0" t="s">
        <x:v>359</x:v>
      </x:c>
      <x:c r="D12" s="48" t="n">
        <x:v>30.67</x:v>
      </x:c>
      <x:c r="E12" s="0" t="s">
        <x:v>359</x:v>
      </x:c>
      <x:c r="F12" s="51" t="n">
        <x:v>0</x:v>
      </x:c>
      <x:c r="G12" s="51" t="n">
        <x:v>0</x:v>
      </x:c>
    </x:row>
    <x:row r="13" spans="1:7">
      <x:c r="A13" s="0" t="s">
        <x:v>286</x:v>
      </x:c>
      <x:c r="B13" s="0" t="s">
        <x:v>212</x:v>
      </x:c>
      <x:c r="C13" s="0" t="s">
        <x:v>287</x:v>
      </x:c>
      <x:c r="D13" s="48" t="n">
        <x:v>30.67</x:v>
      </x:c>
      <x:c r="E13" s="0" t="s">
        <x:v>287</x:v>
      </x:c>
      <x:c r="F13" s="51" t="n">
        <x:v>0</x:v>
      </x:c>
      <x:c r="G13" s="51" t="n">
        <x:v>0</x:v>
      </x:c>
    </x:row>
    <x:row r="14" spans="1:7">
      <x:c r="A14" s="0" t="s">
        <x:v>290</x:v>
      </x:c>
      <x:c r="B14" s="0" t="s">
        <x:v>212</x:v>
      </x:c>
      <x:c r="C14" s="0" t="s">
        <x:v>291</x:v>
      </x:c>
      <x:c r="D14" s="48" t="n">
        <x:v>30.67</x:v>
      </x:c>
      <x:c r="E14" s="0" t="s">
        <x:v>291</x:v>
      </x:c>
      <x:c r="F14" s="51" t="n">
        <x:v>0</x:v>
      </x:c>
      <x:c r="G14" s="51" t="n">
        <x:v>0</x:v>
      </x:c>
    </x:row>
    <x:row r="15" spans="1:7">
      <x:c r="A15" s="0" t="s">
        <x:v>251</x:v>
      </x:c>
      <x:c r="B15" s="0" t="s">
        <x:v>212</x:v>
      </x:c>
      <x:c r="C15" s="0" t="s">
        <x:v>252</x:v>
      </x:c>
      <x:c r="D15" s="48" t="n">
        <x:v>30.67</x:v>
      </x:c>
      <x:c r="E15" s="0" t="s">
        <x:v>252</x:v>
      </x:c>
      <x:c r="F15" s="51" t="n">
        <x:v>0</x:v>
      </x:c>
      <x:c r="G15" s="51" t="n">
        <x:v>0</x:v>
      </x:c>
    </x:row>
    <x:row r="16" spans="1:7">
      <x:c r="A16" s="0" t="s">
        <x:v>319</x:v>
      </x:c>
      <x:c r="B16" s="0" t="s">
        <x:v>212</x:v>
      </x:c>
      <x:c r="C16" s="0" t="s">
        <x:v>320</x:v>
      </x:c>
      <x:c r="D16" s="48" t="n">
        <x:v>31.17</x:v>
      </x:c>
      <x:c r="E16" s="0" t="s">
        <x:v>320</x:v>
      </x:c>
      <x:c r="F16" s="51" t="n">
        <x:v>0</x:v>
      </x:c>
      <x:c r="G16" s="51" t="n">
        <x:v>0</x:v>
      </x:c>
    </x:row>
    <x:row r="17" spans="1:7">
      <x:c r="A17" s="0" t="s">
        <x:v>311</x:v>
      </x:c>
      <x:c r="B17" s="0" t="s">
        <x:v>212</x:v>
      </x:c>
      <x:c r="C17" s="0" t="s">
        <x:v>312</x:v>
      </x:c>
      <x:c r="D17" s="48" t="n">
        <x:v>30.67</x:v>
      </x:c>
      <x:c r="E17" s="0" t="s">
        <x:v>312</x:v>
      </x:c>
      <x:c r="F17" s="51" t="n">
        <x:v>0</x:v>
      </x:c>
      <x:c r="G17" s="51" t="n">
        <x:v>0</x:v>
      </x:c>
    </x:row>
    <x:row r="18" spans="1:7">
      <x:c r="A18" s="0" t="s">
        <x:v>503</x:v>
      </x:c>
      <x:c r="B18" s="0" t="s">
        <x:v>212</x:v>
      </x:c>
      <x:c r="C18" s="0" t="s">
        <x:v>504</x:v>
      </x:c>
      <x:c r="D18" s="48" t="n">
        <x:v>30.67</x:v>
      </x:c>
      <x:c r="E18" s="0" t="s">
        <x:v>504</x:v>
      </x:c>
      <x:c r="F18" s="51" t="n">
        <x:v>0</x:v>
      </x:c>
      <x:c r="G18" s="51" t="n">
        <x:v>0</x:v>
      </x:c>
    </x:row>
    <x:row r="19" spans="1:7">
      <x:c r="A19" s="0" t="s">
        <x:v>428</x:v>
      </x:c>
      <x:c r="B19" s="0" t="s">
        <x:v>212</x:v>
      </x:c>
      <x:c r="C19" s="0" t="s">
        <x:v>429</x:v>
      </x:c>
      <x:c r="D19" s="48" t="n">
        <x:v>31.7</x:v>
      </x:c>
      <x:c r="E19" s="0" t="s">
        <x:v>429</x:v>
      </x:c>
      <x:c r="F19" s="51" t="n">
        <x:v>0</x:v>
      </x:c>
      <x:c r="G19" s="51" t="n">
        <x:v>0</x:v>
      </x:c>
    </x:row>
    <x:row r="20" spans="1:7">
      <x:c r="A20" s="0" t="s">
        <x:v>348</x:v>
      </x:c>
      <x:c r="B20" s="0" t="s">
        <x:v>212</x:v>
      </x:c>
      <x:c r="C20" s="0" t="s">
        <x:v>349</x:v>
      </x:c>
      <x:c r="D20" s="48" t="n">
        <x:v>31.7</x:v>
      </x:c>
      <x:c r="E20" s="0" t="s">
        <x:v>349</x:v>
      </x:c>
      <x:c r="F20" s="51" t="n">
        <x:v>0</x:v>
      </x:c>
      <x:c r="G20" s="51" t="n">
        <x:v>0</x:v>
      </x:c>
    </x:row>
    <x:row r="21" spans="1:7">
      <x:c r="A21" s="0" t="s">
        <x:v>414</x:v>
      </x:c>
      <x:c r="B21" s="0" t="s">
        <x:v>212</x:v>
      </x:c>
      <x:c r="C21" s="0" t="s">
        <x:v>415</x:v>
      </x:c>
      <x:c r="D21" s="48" t="n">
        <x:v>31.7</x:v>
      </x:c>
      <x:c r="E21" s="0" t="s">
        <x:v>415</x:v>
      </x:c>
      <x:c r="F21" s="51" t="n">
        <x:v>0</x:v>
      </x:c>
      <x:c r="G21" s="51" t="n">
        <x:v>0</x:v>
      </x:c>
    </x:row>
    <x:row r="22" spans="1:7">
      <x:c r="A22" s="0" t="s">
        <x:v>509</x:v>
      </x:c>
      <x:c r="B22" s="0" t="s">
        <x:v>212</x:v>
      </x:c>
      <x:c r="C22" s="0" t="s">
        <x:v>510</x:v>
      </x:c>
      <x:c r="D22" s="48" t="n">
        <x:v>30.67</x:v>
      </x:c>
      <x:c r="E22" s="0" t="s">
        <x:v>510</x:v>
      </x:c>
      <x:c r="F22" s="51" t="n">
        <x:v>0</x:v>
      </x:c>
      <x:c r="G22" s="51" t="n">
        <x:v>0</x:v>
      </x:c>
    </x:row>
    <x:row r="23" spans="1:7">
      <x:c r="A23" s="0" t="s">
        <x:v>292</x:v>
      </x:c>
      <x:c r="B23" s="0" t="s">
        <x:v>212</x:v>
      </x:c>
      <x:c r="C23" s="0" t="s">
        <x:v>293</x:v>
      </x:c>
      <x:c r="D23" s="48" t="n">
        <x:v>27.23</x:v>
      </x:c>
      <x:c r="E23" s="0" t="s">
        <x:v>293</x:v>
      </x:c>
      <x:c r="F23" s="51" t="n">
        <x:v>0</x:v>
      </x:c>
      <x:c r="G23" s="51" t="n">
        <x:v>0</x:v>
      </x:c>
    </x:row>
    <x:row r="24" spans="1:7">
      <x:c r="A24" s="0" t="s">
        <x:v>253</x:v>
      </x:c>
      <x:c r="B24" s="0" t="s">
        <x:v>212</x:v>
      </x:c>
      <x:c r="C24" s="0" t="s">
        <x:v>254</x:v>
      </x:c>
      <x:c r="D24" s="48" t="n">
        <x:v>27.23</x:v>
      </x:c>
      <x:c r="E24" s="0" t="s">
        <x:v>254</x:v>
      </x:c>
      <x:c r="F24" s="51" t="n">
        <x:v>0</x:v>
      </x:c>
      <x:c r="G24" s="51" t="n">
        <x:v>0</x:v>
      </x:c>
    </x:row>
    <x:row r="25" spans="1:7">
      <x:c r="A25" s="0" t="s">
        <x:v>317</x:v>
      </x:c>
      <x:c r="B25" s="0" t="s">
        <x:v>212</x:v>
      </x:c>
      <x:c r="C25" s="0" t="s">
        <x:v>318</x:v>
      </x:c>
      <x:c r="D25" s="48" t="n">
        <x:v>27.23</x:v>
      </x:c>
      <x:c r="E25" s="0" t="s">
        <x:v>318</x:v>
      </x:c>
      <x:c r="F25" s="51" t="n">
        <x:v>0</x:v>
      </x:c>
      <x:c r="G25" s="51" t="n">
        <x:v>0</x:v>
      </x:c>
    </x:row>
    <x:row r="26" spans="1:7">
      <x:c r="A26" s="0" t="s">
        <x:v>309</x:v>
      </x:c>
      <x:c r="B26" s="0" t="s">
        <x:v>212</x:v>
      </x:c>
      <x:c r="C26" s="0" t="s">
        <x:v>310</x:v>
      </x:c>
      <x:c r="D26" s="48" t="n">
        <x:v>27.23</x:v>
      </x:c>
      <x:c r="E26" s="0" t="s">
        <x:v>310</x:v>
      </x:c>
      <x:c r="F26" s="51" t="n">
        <x:v>0</x:v>
      </x:c>
      <x:c r="G26" s="51" t="n">
        <x:v>0</x:v>
      </x:c>
    </x:row>
    <x:row r="27" spans="1:7">
      <x:c r="A27" s="0" t="s">
        <x:v>501</x:v>
      </x:c>
      <x:c r="B27" s="0" t="s">
        <x:v>212</x:v>
      </x:c>
      <x:c r="C27" s="0" t="s">
        <x:v>502</x:v>
      </x:c>
      <x:c r="D27" s="48" t="n">
        <x:v>27.23</x:v>
      </x:c>
      <x:c r="E27" s="0" t="s">
        <x:v>502</x:v>
      </x:c>
      <x:c r="F27" s="51" t="n">
        <x:v>0</x:v>
      </x:c>
      <x:c r="G27" s="51" t="n">
        <x:v>0</x:v>
      </x:c>
    </x:row>
    <x:row r="28" spans="1:7">
      <x:c r="A28" s="0" t="s">
        <x:v>426</x:v>
      </x:c>
      <x:c r="B28" s="0" t="s">
        <x:v>212</x:v>
      </x:c>
      <x:c r="C28" s="0" t="s">
        <x:v>427</x:v>
      </x:c>
      <x:c r="D28" s="48" t="n">
        <x:v>27.19</x:v>
      </x:c>
      <x:c r="E28" s="0" t="s">
        <x:v>427</x:v>
      </x:c>
      <x:c r="F28" s="51" t="n">
        <x:v>0</x:v>
      </x:c>
      <x:c r="G28" s="51" t="n">
        <x:v>0</x:v>
      </x:c>
    </x:row>
    <x:row r="29" spans="1:7">
      <x:c r="A29" s="0" t="s">
        <x:v>412</x:v>
      </x:c>
      <x:c r="B29" s="0" t="s">
        <x:v>212</x:v>
      </x:c>
      <x:c r="C29" s="0" t="s">
        <x:v>413</x:v>
      </x:c>
      <x:c r="D29" s="48" t="n">
        <x:v>27.23</x:v>
      </x:c>
      <x:c r="E29" s="0" t="s">
        <x:v>413</x:v>
      </x:c>
      <x:c r="F29" s="51" t="n">
        <x:v>0</x:v>
      </x:c>
      <x:c r="G29" s="51" t="n">
        <x:v>0</x:v>
      </x:c>
    </x:row>
    <x:row r="30" spans="1:7">
      <x:c r="A30" s="0" t="s">
        <x:v>266</x:v>
      </x:c>
      <x:c r="B30" s="0" t="s">
        <x:v>212</x:v>
      </x:c>
      <x:c r="C30" s="0" t="s">
        <x:v>267</x:v>
      </x:c>
      <x:c r="D30" s="48" t="n">
        <x:v>25.59</x:v>
      </x:c>
      <x:c r="E30" s="0" t="s">
        <x:v>267</x:v>
      </x:c>
      <x:c r="F30" s="51" t="n">
        <x:v>0</x:v>
      </x:c>
      <x:c r="G30" s="51" t="n">
        <x:v>0</x:v>
      </x:c>
    </x:row>
    <x:row r="31" spans="1:7">
      <x:c r="A31" s="0" t="s">
        <x:v>211</x:v>
      </x:c>
      <x:c r="B31" s="0" t="s">
        <x:v>212</x:v>
      </x:c>
      <x:c r="C31" s="0" t="s">
        <x:v>213</x:v>
      </x:c>
      <x:c r="D31" s="48" t="n">
        <x:v>26.46</x:v>
      </x:c>
      <x:c r="E31" s="0" t="s">
        <x:v>213</x:v>
      </x:c>
      <x:c r="F31" s="51" t="n">
        <x:v>0</x:v>
      </x:c>
      <x:c r="G31" s="51" t="n">
        <x:v>0</x:v>
      </x:c>
    </x:row>
    <x:row r="32" spans="1:7">
      <x:c r="A32" s="0" t="s">
        <x:v>597</x:v>
      </x:c>
      <x:c r="B32" s="0" t="s">
        <x:v>212</x:v>
      </x:c>
      <x:c r="C32" s="0" t="s">
        <x:v>598</x:v>
      </x:c>
      <x:c r="D32" s="48" t="n">
        <x:v>36.8</x:v>
      </x:c>
      <x:c r="E32" s="0" t="s">
        <x:v>598</x:v>
      </x:c>
      <x:c r="F32" s="51" t="n">
        <x:v>0</x:v>
      </x:c>
      <x:c r="G32" s="51" t="n">
        <x:v>0</x:v>
      </x:c>
    </x:row>
    <x:row r="33" spans="1:7">
      <x:c r="A33" s="0" t="s">
        <x:v>599</x:v>
      </x:c>
      <x:c r="B33" s="0" t="s">
        <x:v>212</x:v>
      </x:c>
      <x:c r="C33" s="0" t="s">
        <x:v>600</x:v>
      </x:c>
      <x:c r="D33" s="48" t="n">
        <x:v>34.47</x:v>
      </x:c>
      <x:c r="E33" s="0" t="s">
        <x:v>600</x:v>
      </x:c>
      <x:c r="F33" s="51" t="n">
        <x:v>0</x:v>
      </x:c>
      <x:c r="G33" s="51" t="n">
        <x:v>0</x:v>
      </x:c>
    </x:row>
    <x:row r="34" spans="1:7">
      <x:c r="A34" s="19" t="s">
        <x:v>218</x:v>
      </x:c>
    </x:row>
    <x:row r="35" spans="1:7">
      <x:c r="A35" s="0" t="s">
        <x:v>531</x:v>
      </x:c>
      <x:c r="B35" s="0" t="s">
        <x:v>212</x:v>
      </x:c>
      <x:c r="C35" s="0" t="s">
        <x:v>532</x:v>
      </x:c>
      <x:c r="D35" s="48" t="n">
        <x:v>19.01</x:v>
      </x:c>
      <x:c r="E35" s="0" t="s">
        <x:v>630</x:v>
      </x:c>
      <x:c r="F35" s="51" t="n">
        <x:v>0</x:v>
      </x:c>
      <x:c r="G35" s="51" t="n">
        <x:v>0</x:v>
      </x:c>
    </x:row>
    <x:row r="36" spans="1:7">
      <x:c r="A36" s="0" t="s">
        <x:v>533</x:v>
      </x:c>
      <x:c r="B36" s="0" t="s">
        <x:v>212</x:v>
      </x:c>
      <x:c r="C36" s="0" t="s">
        <x:v>534</x:v>
      </x:c>
      <x:c r="D36" s="48" t="n">
        <x:v>105.87</x:v>
      </x:c>
      <x:c r="E36" s="0" t="s">
        <x:v>631</x:v>
      </x:c>
      <x:c r="F36" s="51" t="n">
        <x:v>0</x:v>
      </x:c>
      <x:c r="G36" s="51" t="n">
        <x:v>0</x:v>
      </x:c>
    </x:row>
    <x:row r="37" spans="1:7">
      <x:c r="A37" s="0" t="s">
        <x:v>387</x:v>
      </x:c>
      <x:c r="B37" s="0" t="s">
        <x:v>212</x:v>
      </x:c>
      <x:c r="C37" s="0" t="s">
        <x:v>388</x:v>
      </x:c>
      <x:c r="D37" s="48" t="n">
        <x:v>56.03</x:v>
      </x:c>
      <x:c r="E37" s="0" t="s">
        <x:v>632</x:v>
      </x:c>
      <x:c r="F37" s="51" t="n">
        <x:v>0</x:v>
      </x:c>
      <x:c r="G37" s="51" t="n">
        <x:v>0</x:v>
      </x:c>
    </x:row>
    <x:row r="38" spans="1:7">
      <x:c r="A38" s="0" t="s">
        <x:v>268</x:v>
      </x:c>
      <x:c r="B38" s="0" t="s">
        <x:v>212</x:v>
      </x:c>
      <x:c r="C38" s="0" t="s">
        <x:v>269</x:v>
      </x:c>
      <x:c r="D38" s="48" t="n">
        <x:v>70.7</x:v>
      </x:c>
      <x:c r="E38" s="0" t="s">
        <x:v>269</x:v>
      </x:c>
      <x:c r="F38" s="51" t="n">
        <x:v>0</x:v>
      </x:c>
      <x:c r="G38" s="51" t="n">
        <x:v>0</x:v>
      </x:c>
    </x:row>
    <x:row r="39" spans="1:7">
      <x:c r="A39" s="0" t="s">
        <x:v>385</x:v>
      </x:c>
      <x:c r="B39" s="0" t="s">
        <x:v>212</x:v>
      </x:c>
      <x:c r="C39" s="0" t="s">
        <x:v>386</x:v>
      </x:c>
      <x:c r="D39" s="48" t="n">
        <x:v>76.16</x:v>
      </x:c>
      <x:c r="E39" s="0" t="s">
        <x:v>633</x:v>
      </x:c>
      <x:c r="F39" s="51" t="n">
        <x:v>0</x:v>
      </x:c>
      <x:c r="G39" s="51" t="n">
        <x:v>0</x:v>
      </x:c>
    </x:row>
    <x:row r="40" spans="1:7">
      <x:c r="A40" s="0" t="s">
        <x:v>571</x:v>
      </x:c>
      <x:c r="B40" s="0" t="s">
        <x:v>212</x:v>
      </x:c>
      <x:c r="C40" s="0" t="s">
        <x:v>572</x:v>
      </x:c>
      <x:c r="D40" s="48" t="n">
        <x:v>61.44</x:v>
      </x:c>
      <x:c r="E40" s="0" t="s">
        <x:v>634</x:v>
      </x:c>
      <x:c r="F40" s="51" t="n">
        <x:v>7.1197421140723</x:v>
      </x:c>
      <x:c r="G40" s="51" t="n">
        <x:v>266.5409299359</x:v>
      </x:c>
    </x:row>
    <x:row r="41" spans="1:7">
      <x:c r="A41" s="0" t="s">
        <x:v>579</x:v>
      </x:c>
      <x:c r="B41" s="0" t="s">
        <x:v>212</x:v>
      </x:c>
      <x:c r="C41" s="0" t="s">
        <x:v>580</x:v>
      </x:c>
      <x:c r="D41" s="48" t="n">
        <x:v>70.7</x:v>
      </x:c>
      <x:c r="E41" s="0" t="s">
        <x:v>635</x:v>
      </x:c>
      <x:c r="F41" s="51" t="n">
        <x:v>156.58993262598</x:v>
      </x:c>
      <x:c r="G41" s="51" t="n">
        <x:v>2158.9147078256</x:v>
      </x:c>
    </x:row>
    <x:row r="42" spans="1:7">
      <x:c r="A42" s="0" t="s">
        <x:v>272</x:v>
      </x:c>
      <x:c r="B42" s="0" t="s">
        <x:v>212</x:v>
      </x:c>
      <x:c r="C42" s="0" t="s">
        <x:v>273</x:v>
      </x:c>
      <x:c r="D42" s="48" t="n">
        <x:v>57.47</x:v>
      </x:c>
      <x:c r="E42" s="0" t="s">
        <x:v>636</x:v>
      </x:c>
      <x:c r="F42" s="51" t="n">
        <x:v>0</x:v>
      </x:c>
      <x:c r="G42" s="51" t="n">
        <x:v>0</x:v>
      </x:c>
    </x:row>
    <x:row r="43" spans="1:7">
      <x:c r="A43" s="0" t="s">
        <x:v>336</x:v>
      </x:c>
      <x:c r="B43" s="0" t="s">
        <x:v>212</x:v>
      </x:c>
      <x:c r="C43" s="0" t="s">
        <x:v>337</x:v>
      </x:c>
      <x:c r="D43" s="48" t="n">
        <x:v>82.67</x:v>
      </x:c>
      <x:c r="E43" s="0" t="s">
        <x:v>637</x:v>
      </x:c>
      <x:c r="F43" s="51" t="n">
        <x:v>0</x:v>
      </x:c>
      <x:c r="G43" s="51" t="n">
        <x:v>0</x:v>
      </x:c>
    </x:row>
    <x:row r="44" spans="1:7">
      <x:c r="A44" s="0" t="s">
        <x:v>545</x:v>
      </x:c>
      <x:c r="B44" s="0" t="s">
        <x:v>212</x:v>
      </x:c>
      <x:c r="C44" s="0" t="s">
        <x:v>546</x:v>
      </x:c>
      <x:c r="D44" s="48" t="n">
        <x:v>67.46</x:v>
      </x:c>
      <x:c r="E44" s="0" t="s">
        <x:v>638</x:v>
      </x:c>
      <x:c r="F44" s="51" t="n">
        <x:v>0</x:v>
      </x:c>
      <x:c r="G44" s="51" t="n">
        <x:v>0</x:v>
      </x:c>
    </x:row>
    <x:row r="45" spans="1:7">
      <x:c r="A45" s="0" t="s">
        <x:v>604</x:v>
      </x:c>
      <x:c r="B45" s="0" t="s">
        <x:v>212</x:v>
      </x:c>
      <x:c r="C45" s="0" t="s">
        <x:v>605</x:v>
      </x:c>
      <x:c r="D45" s="48" t="n">
        <x:v>75.8</x:v>
      </x:c>
      <x:c r="E45" s="0" t="s">
        <x:v>639</x:v>
      </x:c>
      <x:c r="F45" s="51" t="n">
        <x:v>297.74142119026</x:v>
      </x:c>
      <x:c r="G45" s="51" t="n">
        <x:v>4104.9786698094</x:v>
      </x:c>
    </x:row>
    <x:row r="46" spans="1:7">
      <x:c r="A46" s="0" t="s">
        <x:v>601</x:v>
      </x:c>
      <x:c r="B46" s="0" t="s">
        <x:v>212</x:v>
      </x:c>
      <x:c r="C46" s="0" t="s">
        <x:v>602</x:v>
      </x:c>
      <x:c r="D46" s="48" t="n">
        <x:v>74.4</x:v>
      </x:c>
      <x:c r="E46" s="0" t="s">
        <x:v>640</x:v>
      </x:c>
      <x:c r="F46" s="51" t="n">
        <x:v>344.05675337541</x:v>
      </x:c>
      <x:c r="G46" s="51" t="n">
        <x:v>4743.5309073353</x:v>
      </x:c>
    </x:row>
    <x:row r="47" spans="1:7">
      <x:c r="A47" s="0" t="s">
        <x:v>603</x:v>
      </x:c>
      <x:c r="B47" s="0" t="s">
        <x:v>212</x:v>
      </x:c>
      <x:c r="C47" s="0" t="s">
        <x:v>273</x:v>
      </x:c>
      <x:c r="D47" s="48" t="n">
        <x:v>57.47</x:v>
      </x:c>
      <x:c r="E47" s="0" t="s">
        <x:v>636</x:v>
      </x:c>
      <x:c r="F47" s="51" t="n">
        <x:v>183.05583673179</x:v>
      </x:c>
      <x:c r="G47" s="51" t="n">
        <x:v>2523.8017006976</x:v>
      </x:c>
    </x:row>
    <x:row r="48" spans="1:7">
      <x:c r="A48" s="0" t="s">
        <x:v>360</x:v>
      </x:c>
      <x:c r="B48" s="0" t="s">
        <x:v>212</x:v>
      </x:c>
      <x:c r="C48" s="0" t="s">
        <x:v>361</x:v>
      </x:c>
      <x:c r="D48" s="48" t="n">
        <x:v>210.53</x:v>
      </x:c>
      <x:c r="E48" s="0" t="s">
        <x:v>641</x:v>
      </x:c>
      <x:c r="F48" s="51" t="n">
        <x:v>0</x:v>
      </x:c>
      <x:c r="G48" s="51" t="n">
        <x:v>0</x:v>
      </x:c>
    </x:row>
    <x:row r="49" spans="1:7">
      <x:c r="A49" s="0" t="s">
        <x:v>219</x:v>
      </x:c>
      <x:c r="B49" s="0" t="s">
        <x:v>212</x:v>
      </x:c>
      <x:c r="C49" s="0" t="s">
        <x:v>220</x:v>
      </x:c>
      <x:c r="D49" s="48" t="n">
        <x:v>2.6</x:v>
      </x:c>
      <x:c r="E49" s="0" t="s">
        <x:v>642</x:v>
      </x:c>
      <x:c r="F49" s="51" t="n">
        <x:v>0</x:v>
      </x:c>
      <x:c r="G49" s="51" t="n">
        <x:v>0</x:v>
      </x:c>
    </x:row>
    <x:row r="50" spans="1:7">
      <x:c r="A50" s="0" t="s">
        <x:v>362</x:v>
      </x:c>
      <x:c r="B50" s="0" t="s">
        <x:v>212</x:v>
      </x:c>
      <x:c r="C50" s="0" t="s">
        <x:v>363</x:v>
      </x:c>
      <x:c r="D50" s="48" t="n">
        <x:v>103.23</x:v>
      </x:c>
      <x:c r="E50" s="0" t="s">
        <x:v>643</x:v>
      </x:c>
      <x:c r="F50" s="51" t="n">
        <x:v>0</x:v>
      </x:c>
      <x:c r="G50" s="51" t="n">
        <x:v>0</x:v>
      </x:c>
    </x:row>
    <x:row r="51" spans="1:7">
      <x:c r="A51" s="0" t="s">
        <x:v>364</x:v>
      </x:c>
      <x:c r="B51" s="0" t="s">
        <x:v>212</x:v>
      </x:c>
      <x:c r="C51" s="0" t="s">
        <x:v>365</x:v>
      </x:c>
      <x:c r="D51" s="48" t="n">
        <x:v>7.35</x:v>
      </x:c>
      <x:c r="E51" s="0" t="s">
        <x:v>365</x:v>
      </x:c>
      <x:c r="F51" s="51" t="n">
        <x:v>0</x:v>
      </x:c>
      <x:c r="G51" s="51" t="n">
        <x:v>0</x:v>
      </x:c>
    </x:row>
    <x:row r="52" spans="1:7">
      <x:c r="A52" s="0" t="s">
        <x:v>321</x:v>
      </x:c>
      <x:c r="B52" s="0" t="s">
        <x:v>212</x:v>
      </x:c>
      <x:c r="C52" s="0" t="s">
        <x:v>322</x:v>
      </x:c>
      <x:c r="D52" s="48" t="n">
        <x:v>4.21</x:v>
      </x:c>
      <x:c r="E52" s="0" t="s">
        <x:v>644</x:v>
      </x:c>
      <x:c r="F52" s="51" t="n">
        <x:v>0</x:v>
      </x:c>
      <x:c r="G52" s="51" t="n">
        <x:v>0</x:v>
      </x:c>
    </x:row>
    <x:row r="53" spans="1:7">
      <x:c r="A53" s="0" t="s">
        <x:v>537</x:v>
      </x:c>
      <x:c r="B53" s="0" t="s">
        <x:v>212</x:v>
      </x:c>
      <x:c r="C53" s="0" t="s">
        <x:v>538</x:v>
      </x:c>
      <x:c r="D53" s="48" t="n">
        <x:v>10.14</x:v>
      </x:c>
      <x:c r="E53" s="0" t="s">
        <x:v>645</x:v>
      </x:c>
      <x:c r="F53" s="51" t="n">
        <x:v>0</x:v>
      </x:c>
      <x:c r="G53" s="51" t="n">
        <x:v>0</x:v>
      </x:c>
    </x:row>
    <x:row r="54" spans="1:7">
      <x:c r="A54" s="19" t="s">
        <x:v>222</x:v>
      </x:c>
    </x:row>
    <x:row r="55" spans="1:7">
      <x:c r="A55" s="0" t="s">
        <x:v>223</x:v>
      </x:c>
      <x:c r="B55" s="0" t="s">
        <x:v>13</x:v>
      </x:c>
      <x:c r="C55" s="0" t="s">
        <x:v>224</x:v>
      </x:c>
      <x:c r="D55" s="48" t="n">
        <x:v>2.62</x:v>
      </x:c>
      <x:c r="E55" s="0" t="s">
        <x:v>224</x:v>
      </x:c>
      <x:c r="F55" s="51" t="n">
        <x:v>0</x:v>
      </x:c>
      <x:c r="G55" s="51" t="n">
        <x:v>0</x:v>
      </x:c>
    </x:row>
    <x:row r="56" spans="1:7">
      <x:c r="A56" s="0" t="s">
        <x:v>606</x:v>
      </x:c>
      <x:c r="B56" s="0" t="s">
        <x:v>13</x:v>
      </x:c>
      <x:c r="C56" s="0" t="s">
        <x:v>224</x:v>
      </x:c>
      <x:c r="D56" s="48" t="n">
        <x:v>2.62</x:v>
      </x:c>
      <x:c r="E56" s="0" t="s">
        <x:v>224</x:v>
      </x:c>
      <x:c r="F56" s="51" t="n">
        <x:v>0.3097158</x:v>
      </x:c>
      <x:c r="G56" s="51" t="n">
        <x:v>5.5641471</x:v>
      </x:c>
    </x:row>
    <x:row r="57" spans="1:7">
      <x:c r="A57" s="0" t="s">
        <x:v>551</x:v>
      </x:c>
      <x:c r="B57" s="0" t="s">
        <x:v>226</x:v>
      </x:c>
      <x:c r="C57" s="0" t="s">
        <x:v>552</x:v>
      </x:c>
      <x:c r="D57" s="48" t="n">
        <x:v>21.68</x:v>
      </x:c>
      <x:c r="E57" s="0" t="s">
        <x:v>646</x:v>
      </x:c>
      <x:c r="F57" s="51" t="n">
        <x:v>0</x:v>
      </x:c>
      <x:c r="G57" s="51" t="n">
        <x:v>0</x:v>
      </x:c>
    </x:row>
    <x:row r="58" spans="1:7">
      <x:c r="A58" s="0" t="s">
        <x:v>228</x:v>
      </x:c>
      <x:c r="B58" s="0" t="s">
        <x:v>226</x:v>
      </x:c>
      <x:c r="C58" s="0" t="s">
        <x:v>229</x:v>
      </x:c>
      <x:c r="D58" s="48" t="n">
        <x:v>23.85</x:v>
      </x:c>
      <x:c r="E58" s="0" t="s">
        <x:v>647</x:v>
      </x:c>
      <x:c r="F58" s="51" t="n">
        <x:v>0</x:v>
      </x:c>
      <x:c r="G58" s="51" t="n">
        <x:v>0</x:v>
      </x:c>
    </x:row>
    <x:row r="59" spans="1:7">
      <x:c r="A59" s="0" t="s">
        <x:v>238</x:v>
      </x:c>
      <x:c r="B59" s="0" t="s">
        <x:v>226</x:v>
      </x:c>
      <x:c r="C59" s="0" t="s">
        <x:v>239</x:v>
      </x:c>
      <x:c r="D59" s="48" t="n">
        <x:v>24.38</x:v>
      </x:c>
      <x:c r="E59" s="0" t="s">
        <x:v>648</x:v>
      </x:c>
      <x:c r="F59" s="51" t="n">
        <x:v>0</x:v>
      </x:c>
      <x:c r="G59" s="51" t="n">
        <x:v>0</x:v>
      </x:c>
    </x:row>
    <x:row r="60" spans="1:7">
      <x:c r="A60" s="0" t="s">
        <x:v>389</x:v>
      </x:c>
      <x:c r="B60" s="0" t="s">
        <x:v>226</x:v>
      </x:c>
      <x:c r="C60" s="0" t="s">
        <x:v>390</x:v>
      </x:c>
      <x:c r="D60" s="48" t="n">
        <x:v>23.85</x:v>
      </x:c>
      <x:c r="E60" s="0" t="s">
        <x:v>649</x:v>
      </x:c>
      <x:c r="F60" s="51" t="n">
        <x:v>0</x:v>
      </x:c>
      <x:c r="G60" s="51" t="n">
        <x:v>0</x:v>
      </x:c>
    </x:row>
    <x:row r="61" spans="1:7">
      <x:c r="A61" s="0" t="s">
        <x:v>225</x:v>
      </x:c>
      <x:c r="B61" s="0" t="s">
        <x:v>226</x:v>
      </x:c>
      <x:c r="C61" s="0" t="s">
        <x:v>227</x:v>
      </x:c>
      <x:c r="D61" s="48" t="n">
        <x:v>24.42</x:v>
      </x:c>
      <x:c r="E61" s="0" t="s">
        <x:v>650</x:v>
      </x:c>
      <x:c r="F61" s="51" t="n">
        <x:v>0</x:v>
      </x:c>
      <x:c r="G61" s="51" t="n">
        <x:v>0</x:v>
      </x:c>
    </x:row>
    <x:row r="62" spans="1:7">
      <x:c r="A62" s="0" t="s">
        <x:v>581</x:v>
      </x:c>
      <x:c r="B62" s="0" t="s">
        <x:v>226</x:v>
      </x:c>
      <x:c r="C62" s="0" t="s">
        <x:v>582</x:v>
      </x:c>
      <x:c r="D62" s="48" t="n">
        <x:v>24.93</x:v>
      </x:c>
      <x:c r="E62" s="0" t="s">
        <x:v>651</x:v>
      </x:c>
      <x:c r="F62" s="51" t="n">
        <x:v>5.3455685</x:v>
      </x:c>
      <x:c r="G62" s="51" t="n">
        <x:v>85.3610798</x:v>
      </x:c>
    </x:row>
    <x:row r="63" spans="1:7">
      <x:c r="A63" s="0" t="s">
        <x:v>585</x:v>
      </x:c>
      <x:c r="B63" s="0" t="s">
        <x:v>226</x:v>
      </x:c>
      <x:c r="C63" s="0" t="s">
        <x:v>586</x:v>
      </x:c>
      <x:c r="D63" s="48" t="n">
        <x:v>52.5</x:v>
      </x:c>
      <x:c r="E63" s="0" t="s">
        <x:v>652</x:v>
      </x:c>
      <x:c r="F63" s="51" t="n">
        <x:v>5.3455685</x:v>
      </x:c>
      <x:c r="G63" s="51" t="n">
        <x:v>85.3610798</x:v>
      </x:c>
    </x:row>
    <x:row r="64" spans="1:7">
      <x:c r="A64" s="0" t="s">
        <x:v>230</x:v>
      </x:c>
      <x:c r="B64" s="0" t="s">
        <x:v>226</x:v>
      </x:c>
      <x:c r="C64" s="0" t="s">
        <x:v>231</x:v>
      </x:c>
      <x:c r="D64" s="48" t="n">
        <x:v>171.91</x:v>
      </x:c>
      <x:c r="E64" s="0" t="s">
        <x:v>653</x:v>
      </x:c>
      <x:c r="F64" s="51" t="n">
        <x:v>0</x:v>
      </x:c>
      <x:c r="G64" s="51" t="n">
        <x:v>0</x:v>
      </x:c>
    </x:row>
    <x:row r="65" spans="1:7">
      <x:c r="A65" s="0" t="s">
        <x:v>243</x:v>
      </x:c>
      <x:c r="B65" s="0" t="s">
        <x:v>43</x:v>
      </x:c>
      <x:c r="C65" s="0" t="s">
        <x:v>244</x:v>
      </x:c>
      <x:c r="D65" s="48" t="n">
        <x:v>0.41</x:v>
      </x:c>
      <x:c r="E65" s="0" t="s">
        <x:v>244</x:v>
      </x:c>
      <x:c r="F65" s="51" t="n">
        <x:v>0</x:v>
      </x:c>
      <x:c r="G65" s="51" t="n">
        <x:v>0</x:v>
      </x:c>
    </x:row>
    <x:row r="66" spans="1:7">
      <x:c r="A66" s="0" t="s">
        <x:v>511</x:v>
      </x:c>
      <x:c r="B66" s="0" t="s">
        <x:v>13</x:v>
      </x:c>
      <x:c r="C66" s="0" t="s">
        <x:v>512</x:v>
      </x:c>
      <x:c r="D66" s="48" t="n">
        <x:v>117.37</x:v>
      </x:c>
      <x:c r="E66" s="0" t="s">
        <x:v>654</x:v>
      </x:c>
      <x:c r="F66" s="51" t="n">
        <x:v>0</x:v>
      </x:c>
      <x:c r="G66" s="51" t="n">
        <x:v>0</x:v>
      </x:c>
    </x:row>
    <x:row r="67" spans="1:7">
      <x:c r="A67" s="0" t="s">
        <x:v>368</x:v>
      </x:c>
      <x:c r="B67" s="0" t="s">
        <x:v>13</x:v>
      </x:c>
      <x:c r="C67" s="0" t="s">
        <x:v>369</x:v>
      </x:c>
      <x:c r="D67" s="48" t="n">
        <x:v>135</x:v>
      </x:c>
      <x:c r="E67" s="0" t="s">
        <x:v>655</x:v>
      </x:c>
      <x:c r="F67" s="51" t="n">
        <x:v>0</x:v>
      </x:c>
      <x:c r="G67" s="51" t="n">
        <x:v>0</x:v>
      </x:c>
    </x:row>
    <x:row r="68" spans="1:7">
      <x:c r="A68" s="0" t="s">
        <x:v>372</x:v>
      </x:c>
      <x:c r="B68" s="0" t="s">
        <x:v>22</x:v>
      </x:c>
      <x:c r="C68" s="0" t="s">
        <x:v>369</x:v>
      </x:c>
      <x:c r="D68" s="48" t="n">
        <x:v>655</x:v>
      </x:c>
      <x:c r="E68" s="0" t="s">
        <x:v>656</x:v>
      </x:c>
      <x:c r="F68" s="51" t="n">
        <x:v>0</x:v>
      </x:c>
      <x:c r="G68" s="51" t="n">
        <x:v>0</x:v>
      </x:c>
    </x:row>
    <x:row r="69" spans="1:7">
      <x:c r="A69" s="0" t="s">
        <x:v>332</x:v>
      </x:c>
      <x:c r="B69" s="0" t="s">
        <x:v>13</x:v>
      </x:c>
      <x:c r="C69" s="0" t="s">
        <x:v>333</x:v>
      </x:c>
      <x:c r="D69" s="48" t="n">
        <x:v>66.49</x:v>
      </x:c>
      <x:c r="E69" s="0" t="s">
        <x:v>657</x:v>
      </x:c>
      <x:c r="F69" s="51" t="n">
        <x:v>0</x:v>
      </x:c>
      <x:c r="G69" s="51" t="n">
        <x:v>0</x:v>
      </x:c>
    </x:row>
    <x:row r="70" spans="1:7">
      <x:c r="A70" s="0" t="s">
        <x:v>282</x:v>
      </x:c>
      <x:c r="B70" s="0" t="s">
        <x:v>13</x:v>
      </x:c>
      <x:c r="C70" s="0" t="s">
        <x:v>283</x:v>
      </x:c>
      <x:c r="D70" s="48" t="n">
        <x:v>124.26</x:v>
      </x:c>
      <x:c r="E70" s="0" t="s">
        <x:v>658</x:v>
      </x:c>
      <x:c r="F70" s="51" t="n">
        <x:v>0</x:v>
      </x:c>
      <x:c r="G70" s="51" t="n">
        <x:v>0</x:v>
      </x:c>
    </x:row>
    <x:row r="71" spans="1:7">
      <x:c r="A71" s="0" t="s">
        <x:v>408</x:v>
      </x:c>
      <x:c r="B71" s="0" t="s">
        <x:v>226</x:v>
      </x:c>
      <x:c r="C71" s="0" t="s">
        <x:v>409</x:v>
      </x:c>
      <x:c r="D71" s="48" t="n">
        <x:v>74.99</x:v>
      </x:c>
      <x:c r="E71" s="0" t="s">
        <x:v>659</x:v>
      </x:c>
      <x:c r="F71" s="51" t="n">
        <x:v>0</x:v>
      </x:c>
      <x:c r="G71" s="51" t="n">
        <x:v>0</x:v>
      </x:c>
    </x:row>
    <x:row r="72" spans="1:7">
      <x:c r="A72" s="0" t="s">
        <x:v>521</x:v>
      </x:c>
      <x:c r="B72" s="0" t="s">
        <x:v>226</x:v>
      </x:c>
      <x:c r="C72" s="0" t="s">
        <x:v>522</x:v>
      </x:c>
      <x:c r="D72" s="48" t="n">
        <x:v>74.99</x:v>
      </x:c>
      <x:c r="E72" s="0" t="s">
        <x:v>660</x:v>
      </x:c>
      <x:c r="F72" s="51" t="n">
        <x:v>0</x:v>
      </x:c>
      <x:c r="G72" s="51" t="n">
        <x:v>0</x:v>
      </x:c>
    </x:row>
    <x:row r="73" spans="1:7">
      <x:c r="A73" s="0" t="s">
        <x:v>257</x:v>
      </x:c>
      <x:c r="B73" s="0" t="s">
        <x:v>43</x:v>
      </x:c>
      <x:c r="C73" s="0" t="s">
        <x:v>258</x:v>
      </x:c>
      <x:c r="D73" s="48" t="n">
        <x:v>2.32</x:v>
      </x:c>
      <x:c r="E73" s="0" t="s">
        <x:v>661</x:v>
      </x:c>
      <x:c r="F73" s="51" t="n">
        <x:v>0</x:v>
      </x:c>
      <x:c r="G73" s="51" t="n">
        <x:v>0</x:v>
      </x:c>
    </x:row>
    <x:row r="74" spans="1:7">
      <x:c r="A74" s="0" t="s">
        <x:v>296</x:v>
      </x:c>
      <x:c r="B74" s="0" t="s">
        <x:v>43</x:v>
      </x:c>
      <x:c r="C74" s="0" t="s">
        <x:v>297</x:v>
      </x:c>
      <x:c r="D74" s="48" t="n">
        <x:v>2.29</x:v>
      </x:c>
      <x:c r="E74" s="0" t="s">
        <x:v>297</x:v>
      </x:c>
      <x:c r="F74" s="51" t="n">
        <x:v>0</x:v>
      </x:c>
      <x:c r="G74" s="51" t="n">
        <x:v>0</x:v>
      </x:c>
    </x:row>
    <x:row r="75" spans="1:7">
      <x:c r="A75" s="0" t="s">
        <x:v>342</x:v>
      </x:c>
      <x:c r="B75" s="0" t="s">
        <x:v>52</x:v>
      </x:c>
      <x:c r="C75" s="0" t="s">
        <x:v>343</x:v>
      </x:c>
      <x:c r="D75" s="48" t="n">
        <x:v>0.32</x:v>
      </x:c>
      <x:c r="E75" s="0" t="s">
        <x:v>662</x:v>
      </x:c>
      <x:c r="F75" s="51" t="n">
        <x:v>0</x:v>
      </x:c>
      <x:c r="G75" s="51" t="n">
        <x:v>0</x:v>
      </x:c>
    </x:row>
    <x:row r="76" spans="1:7">
      <x:c r="A76" s="0" t="s">
        <x:v>420</x:v>
      </x:c>
      <x:c r="B76" s="0" t="s">
        <x:v>52</x:v>
      </x:c>
      <x:c r="C76" s="0" t="s">
        <x:v>421</x:v>
      </x:c>
      <x:c r="D76" s="48" t="n">
        <x:v>0.9</x:v>
      </x:c>
      <x:c r="E76" s="0" t="s">
        <x:v>663</x:v>
      </x:c>
      <x:c r="F76" s="51" t="n">
        <x:v>0</x:v>
      </x:c>
      <x:c r="G76" s="51" t="n">
        <x:v>0</x:v>
      </x:c>
    </x:row>
    <x:row r="77" spans="1:7">
      <x:c r="A77" s="0" t="s">
        <x:v>255</x:v>
      </x:c>
      <x:c r="B77" s="0" t="s">
        <x:v>43</x:v>
      </x:c>
      <x:c r="C77" s="0" t="s">
        <x:v>256</x:v>
      </x:c>
      <x:c r="D77" s="48" t="n">
        <x:v>1.21</x:v>
      </x:c>
      <x:c r="E77" s="0" t="s">
        <x:v>664</x:v>
      </x:c>
      <x:c r="F77" s="51" t="n">
        <x:v>0</x:v>
      </x:c>
      <x:c r="G77" s="51" t="n">
        <x:v>0</x:v>
      </x:c>
    </x:row>
    <x:row r="78" spans="1:7">
      <x:c r="A78" s="0" t="s">
        <x:v>262</x:v>
      </x:c>
      <x:c r="B78" s="0" t="s">
        <x:v>34</x:v>
      </x:c>
      <x:c r="C78" s="0" t="s">
        <x:v>263</x:v>
      </x:c>
      <x:c r="D78" s="48" t="n">
        <x:v>2.48</x:v>
      </x:c>
      <x:c r="E78" s="0" t="s">
        <x:v>665</x:v>
      </x:c>
      <x:c r="F78" s="51" t="n">
        <x:v>0</x:v>
      </x:c>
      <x:c r="G78" s="51" t="n">
        <x:v>0</x:v>
      </x:c>
    </x:row>
    <x:row r="79" spans="1:7">
      <x:c r="A79" s="0" t="s">
        <x:v>344</x:v>
      </x:c>
      <x:c r="B79" s="0" t="s">
        <x:v>34</x:v>
      </x:c>
      <x:c r="C79" s="0" t="s">
        <x:v>345</x:v>
      </x:c>
      <x:c r="D79" s="48" t="n">
        <x:v>15.07</x:v>
      </x:c>
      <x:c r="E79" s="0" t="s">
        <x:v>666</x:v>
      </x:c>
      <x:c r="F79" s="51" t="n">
        <x:v>0</x:v>
      </x:c>
      <x:c r="G79" s="51" t="n">
        <x:v>0</x:v>
      </x:c>
    </x:row>
    <x:row r="80" spans="1:7">
      <x:c r="A80" s="0" t="s">
        <x:v>303</x:v>
      </x:c>
      <x:c r="B80" s="0" t="s">
        <x:v>25</x:v>
      </x:c>
      <x:c r="C80" s="0" t="s">
        <x:v>304</x:v>
      </x:c>
      <x:c r="D80" s="48" t="n">
        <x:v>0.55</x:v>
      </x:c>
      <x:c r="E80" s="0" t="s">
        <x:v>667</x:v>
      </x:c>
      <x:c r="F80" s="51" t="n">
        <x:v>0</x:v>
      </x:c>
      <x:c r="G80" s="51" t="n">
        <x:v>0</x:v>
      </x:c>
    </x:row>
    <x:row r="81" spans="1:7">
      <x:c r="A81" s="0" t="s">
        <x:v>305</x:v>
      </x:c>
      <x:c r="B81" s="0" t="s">
        <x:v>306</x:v>
      </x:c>
      <x:c r="C81" s="0" t="s">
        <x:v>307</x:v>
      </x:c>
      <x:c r="D81" s="48" t="n">
        <x:v>17.34</x:v>
      </x:c>
      <x:c r="E81" s="0" t="s">
        <x:v>668</x:v>
      </x:c>
      <x:c r="F81" s="51" t="n">
        <x:v>0</x:v>
      </x:c>
      <x:c r="G81" s="51" t="n">
        <x:v>0</x:v>
      </x:c>
    </x:row>
    <x:row r="82" spans="1:7">
      <x:c r="A82" s="0" t="s">
        <x:v>294</x:v>
      </x:c>
      <x:c r="B82" s="0" t="s">
        <x:v>34</x:v>
      </x:c>
      <x:c r="C82" s="0" t="s">
        <x:v>295</x:v>
      </x:c>
      <x:c r="D82" s="48" t="n">
        <x:v>1.36</x:v>
      </x:c>
      <x:c r="E82" s="0" t="s">
        <x:v>669</x:v>
      </x:c>
      <x:c r="F82" s="51" t="n">
        <x:v>0</x:v>
      </x:c>
      <x:c r="G82" s="51" t="n">
        <x:v>0</x:v>
      </x:c>
    </x:row>
    <x:row r="83" spans="1:7">
      <x:c r="A83" s="0" t="s">
        <x:v>513</x:v>
      </x:c>
      <x:c r="B83" s="0" t="s">
        <x:v>52</x:v>
      </x:c>
      <x:c r="C83" s="0" t="s">
        <x:v>514</x:v>
      </x:c>
      <x:c r="D83" s="48" t="n">
        <x:v>1.14</x:v>
      </x:c>
      <x:c r="E83" s="0" t="s">
        <x:v>670</x:v>
      </x:c>
      <x:c r="F83" s="51" t="n">
        <x:v>0</x:v>
      </x:c>
      <x:c r="G83" s="51" t="n">
        <x:v>0</x:v>
      </x:c>
    </x:row>
    <x:row r="84" spans="1:7">
      <x:c r="A84" s="0" t="s">
        <x:v>298</x:v>
      </x:c>
      <x:c r="B84" s="0" t="s">
        <x:v>299</x:v>
      </x:c>
      <x:c r="C84" s="0" t="s">
        <x:v>300</x:v>
      </x:c>
      <x:c r="D84" s="48" t="n">
        <x:v>3.63</x:v>
      </x:c>
      <x:c r="E84" s="0" t="s">
        <x:v>300</x:v>
      </x:c>
      <x:c r="F84" s="51" t="n">
        <x:v>0</x:v>
      </x:c>
      <x:c r="G84" s="51" t="n">
        <x:v>0</x:v>
      </x:c>
    </x:row>
    <x:row r="85" spans="1:7">
      <x:c r="A85" s="0" t="s">
        <x:v>301</x:v>
      </x:c>
      <x:c r="B85" s="0" t="s">
        <x:v>52</x:v>
      </x:c>
      <x:c r="C85" s="0" t="s">
        <x:v>302</x:v>
      </x:c>
      <x:c r="D85" s="48" t="n">
        <x:v>0.63</x:v>
      </x:c>
      <x:c r="E85" s="0" t="s">
        <x:v>671</x:v>
      </x:c>
      <x:c r="F85" s="51" t="n">
        <x:v>0</x:v>
      </x:c>
      <x:c r="G85" s="51" t="n">
        <x:v>0</x:v>
      </x:c>
    </x:row>
    <x:row r="86" spans="1:7">
      <x:c r="A86" s="0" t="s">
        <x:v>614</x:v>
      </x:c>
      <x:c r="B86" s="0" t="s">
        <x:v>52</x:v>
      </x:c>
      <x:c r="C86" s="0" t="s">
        <x:v>615</x:v>
      </x:c>
      <x:c r="D86" s="48" t="n">
        <x:v>1.37</x:v>
      </x:c>
      <x:c r="E86" s="0" t="s">
        <x:v>672</x:v>
      </x:c>
      <x:c r="F86" s="51" t="n">
        <x:v>0</x:v>
      </x:c>
      <x:c r="G86" s="51" t="n">
        <x:v>0</x:v>
      </x:c>
    </x:row>
    <x:row r="87" spans="1:7">
      <x:c r="A87" s="0" t="s">
        <x:v>515</x:v>
      </x:c>
      <x:c r="B87" s="0" t="s">
        <x:v>52</x:v>
      </x:c>
      <x:c r="C87" s="0" t="s">
        <x:v>516</x:v>
      </x:c>
      <x:c r="D87" s="48" t="n">
        <x:v>0.28</x:v>
      </x:c>
      <x:c r="E87" s="0" t="s">
        <x:v>673</x:v>
      </x:c>
      <x:c r="F87" s="51" t="n">
        <x:v>0</x:v>
      </x:c>
      <x:c r="G87" s="51" t="n">
        <x:v>0</x:v>
      </x:c>
    </x:row>
    <x:row r="88" spans="1:7">
      <x:c r="A88" s="0" t="s">
        <x:v>276</x:v>
      </x:c>
      <x:c r="B88" s="0" t="s">
        <x:v>52</x:v>
      </x:c>
      <x:c r="C88" s="0" t="s">
        <x:v>277</x:v>
      </x:c>
      <x:c r="D88" s="48" t="n">
        <x:v>8.45</x:v>
      </x:c>
      <x:c r="E88" s="0" t="s">
        <x:v>277</x:v>
      </x:c>
      <x:c r="F88" s="51" t="n">
        <x:v>0</x:v>
      </x:c>
      <x:c r="G88" s="51" t="n">
        <x:v>0</x:v>
      </x:c>
    </x:row>
    <x:row r="89" spans="1:7">
      <x:c r="A89" s="0" t="s">
        <x:v>274</x:v>
      </x:c>
      <x:c r="B89" s="0" t="s">
        <x:v>52</x:v>
      </x:c>
      <x:c r="C89" s="0" t="s">
        <x:v>275</x:v>
      </x:c>
      <x:c r="D89" s="48" t="n">
        <x:v>1.5</x:v>
      </x:c>
      <x:c r="E89" s="0" t="s">
        <x:v>674</x:v>
      </x:c>
      <x:c r="F89" s="51" t="n">
        <x:v>0</x:v>
      </x:c>
      <x:c r="G89" s="51" t="n">
        <x:v>0</x:v>
      </x:c>
    </x:row>
    <x:row r="90" spans="1:7">
      <x:c r="A90" s="0" t="s">
        <x:v>539</x:v>
      </x:c>
      <x:c r="B90" s="0" t="s">
        <x:v>43</x:v>
      </x:c>
      <x:c r="C90" s="0" t="s">
        <x:v>540</x:v>
      </x:c>
      <x:c r="D90" s="48" t="n">
        <x:v>3.62</x:v>
      </x:c>
      <x:c r="E90" s="0" t="s">
        <x:v>675</x:v>
      </x:c>
      <x:c r="F90" s="51" t="n">
        <x:v>0</x:v>
      </x:c>
      <x:c r="G90" s="51" t="n">
        <x:v>0</x:v>
      </x:c>
    </x:row>
    <x:row r="91" spans="1:7">
      <x:c r="A91" s="0" t="s">
        <x:v>323</x:v>
      </x:c>
      <x:c r="B91" s="0" t="s">
        <x:v>43</x:v>
      </x:c>
      <x:c r="C91" s="0" t="s">
        <x:v>324</x:v>
      </x:c>
      <x:c r="D91" s="48" t="n">
        <x:v>2</x:v>
      </x:c>
      <x:c r="E91" s="0" t="s">
        <x:v>676</x:v>
      </x:c>
      <x:c r="F91" s="51" t="n">
        <x:v>0</x:v>
      </x:c>
      <x:c r="G91" s="51" t="n">
        <x:v>0</x:v>
      </x:c>
    </x:row>
    <x:row r="92" spans="1:7">
      <x:c r="A92" s="0" t="s">
        <x:v>327</x:v>
      </x:c>
      <x:c r="B92" s="0" t="s">
        <x:v>43</x:v>
      </x:c>
      <x:c r="C92" s="0" t="s">
        <x:v>328</x:v>
      </x:c>
      <x:c r="D92" s="48" t="n">
        <x:v>0.53</x:v>
      </x:c>
      <x:c r="E92" s="0" t="s">
        <x:v>677</x:v>
      </x:c>
      <x:c r="F92" s="51" t="n">
        <x:v>0</x:v>
      </x:c>
      <x:c r="G92" s="51" t="n">
        <x:v>0</x:v>
      </x:c>
    </x:row>
    <x:row r="93" spans="1:7">
      <x:c r="A93" s="0" t="s">
        <x:v>338</x:v>
      </x:c>
      <x:c r="B93" s="0" t="s">
        <x:v>25</x:v>
      </x:c>
      <x:c r="C93" s="0" t="s">
        <x:v>339</x:v>
      </x:c>
      <x:c r="D93" s="48" t="n">
        <x:v>120.34</x:v>
      </x:c>
      <x:c r="E93" s="0" t="s">
        <x:v>678</x:v>
      </x:c>
      <x:c r="F93" s="51" t="n">
        <x:v>0</x:v>
      </x:c>
      <x:c r="G93" s="51" t="n">
        <x:v>0</x:v>
      </x:c>
    </x:row>
    <x:row r="94" spans="1:7">
      <x:c r="A94" s="0" t="s">
        <x:v>350</x:v>
      </x:c>
      <x:c r="B94" s="0" t="s">
        <x:v>34</x:v>
      </x:c>
      <x:c r="C94" s="0" t="s">
        <x:v>351</x:v>
      </x:c>
      <x:c r="D94" s="48" t="n">
        <x:v>24</x:v>
      </x:c>
      <x:c r="E94" s="0" t="s">
        <x:v>679</x:v>
      </x:c>
      <x:c r="F94" s="51" t="n">
        <x:v>0</x:v>
      </x:c>
      <x:c r="G94" s="51" t="n">
        <x:v>0</x:v>
      </x:c>
    </x:row>
    <x:row r="95" spans="1:7">
      <x:c r="A95" s="0" t="s">
        <x:v>621</x:v>
      </x:c>
      <x:c r="B95" s="0" t="s">
        <x:v>52</x:v>
      </x:c>
      <x:c r="C95" s="0" t="s">
        <x:v>622</x:v>
      </x:c>
      <x:c r="D95" s="48" t="n">
        <x:v>37.64</x:v>
      </x:c>
      <x:c r="E95" s="0" t="s">
        <x:v>680</x:v>
      </x:c>
      <x:c r="F95" s="51" t="n">
        <x:v>0</x:v>
      </x:c>
      <x:c r="G95" s="51" t="n">
        <x:v>0</x:v>
      </x:c>
    </x:row>
    <x:row r="96" spans="1:7">
      <x:c r="A96" s="0" t="s">
        <x:v>352</x:v>
      </x:c>
      <x:c r="B96" s="0" t="s">
        <x:v>52</x:v>
      </x:c>
      <x:c r="C96" s="0" t="s">
        <x:v>353</x:v>
      </x:c>
      <x:c r="D96" s="48" t="n">
        <x:v>0.11</x:v>
      </x:c>
      <x:c r="E96" s="0" t="s">
        <x:v>681</x:v>
      </x:c>
      <x:c r="F96" s="51" t="n">
        <x:v>0</x:v>
      </x:c>
      <x:c r="G96" s="51" t="n">
        <x:v>0</x:v>
      </x:c>
    </x:row>
    <x:row r="97" spans="1:7">
      <x:c r="A97" s="0" t="s">
        <x:v>549</x:v>
      </x:c>
      <x:c r="B97" s="0" t="s">
        <x:v>34</x:v>
      </x:c>
      <x:c r="C97" s="50" t="s">
        <x:v>550</x:v>
      </x:c>
      <x:c r="D97" s="48" t="n">
        <x:v>0.66</x:v>
      </x:c>
      <x:c r="E97" s="0" t="s">
        <x:v>682</x:v>
      </x:c>
      <x:c r="F97" s="51" t="n">
        <x:v>0.67953342920028</x:v>
      </x:c>
      <x:c r="G97" s="51" t="n">
        <x:v>12.488526772077</x:v>
      </x:c>
    </x:row>
    <x:row r="98" spans="1:7">
      <x:c r="A98" s="0" t="s">
        <x:v>505</x:v>
      </x:c>
      <x:c r="B98" s="0" t="s">
        <x:v>43</x:v>
      </x:c>
      <x:c r="C98" s="0" t="s">
        <x:v>506</x:v>
      </x:c>
      <x:c r="D98" s="48" t="n">
        <x:v>10.24</x:v>
      </x:c>
      <x:c r="E98" s="0" t="s">
        <x:v>683</x:v>
      </x:c>
      <x:c r="F98" s="51" t="n">
        <x:v>0</x:v>
      </x:c>
      <x:c r="G98" s="51" t="n">
        <x:v>0</x:v>
      </x:c>
    </x:row>
    <x:row r="99" spans="1:7">
      <x:c r="A99" s="0" t="s">
        <x:v>366</x:v>
      </x:c>
      <x:c r="B99" s="0" t="s">
        <x:v>226</x:v>
      </x:c>
      <x:c r="C99" s="0" t="s">
        <x:v>367</x:v>
      </x:c>
      <x:c r="D99" s="48" t="n">
        <x:v>714.24</x:v>
      </x:c>
      <x:c r="E99" s="0" t="s">
        <x:v>684</x:v>
      </x:c>
      <x:c r="F99" s="51" t="n">
        <x:v>0</x:v>
      </x:c>
      <x:c r="G99" s="51" t="n">
        <x:v>0</x:v>
      </x:c>
    </x:row>
    <x:row r="100" spans="1:7">
      <x:c r="A100" s="0" t="s">
        <x:v>391</x:v>
      </x:c>
      <x:c r="B100" s="0" t="s">
        <x:v>25</x:v>
      </x:c>
      <x:c r="C100" s="0" t="s">
        <x:v>392</x:v>
      </x:c>
      <x:c r="D100" s="48" t="n">
        <x:v>7.3</x:v>
      </x:c>
      <x:c r="E100" s="0" t="s">
        <x:v>685</x:v>
      </x:c>
      <x:c r="F100" s="51" t="n">
        <x:v>0</x:v>
      </x:c>
      <x:c r="G100" s="51" t="n">
        <x:v>0</x:v>
      </x:c>
    </x:row>
    <x:row r="101" spans="1:7">
      <x:c r="A101" s="0" t="s">
        <x:v>397</x:v>
      </x:c>
      <x:c r="B101" s="0" t="s">
        <x:v>25</x:v>
      </x:c>
      <x:c r="C101" s="0" t="s">
        <x:v>398</x:v>
      </x:c>
      <x:c r="D101" s="48" t="n">
        <x:v>10.7</x:v>
      </x:c>
      <x:c r="E101" s="0" t="s">
        <x:v>686</x:v>
      </x:c>
      <x:c r="F101" s="51" t="n">
        <x:v>0</x:v>
      </x:c>
      <x:c r="G101" s="51" t="n">
        <x:v>0</x:v>
      </x:c>
    </x:row>
    <x:row r="102" spans="1:7">
      <x:c r="A102" s="0" t="s">
        <x:v>379</x:v>
      </x:c>
      <x:c r="B102" s="0" t="s">
        <x:v>25</x:v>
      </x:c>
      <x:c r="C102" s="0" t="s">
        <x:v>380</x:v>
      </x:c>
      <x:c r="D102" s="48" t="n">
        <x:v>16.02</x:v>
      </x:c>
      <x:c r="E102" s="0" t="s">
        <x:v>687</x:v>
      </x:c>
      <x:c r="F102" s="51" t="n">
        <x:v>0</x:v>
      </x:c>
      <x:c r="G102" s="51" t="n">
        <x:v>0</x:v>
      </x:c>
    </x:row>
    <x:row r="103" spans="1:7">
      <x:c r="A103" s="0" t="s">
        <x:v>381</x:v>
      </x:c>
      <x:c r="B103" s="0" t="s">
        <x:v>52</x:v>
      </x:c>
      <x:c r="C103" s="0" t="s">
        <x:v>382</x:v>
      </x:c>
      <x:c r="D103" s="48" t="n">
        <x:v>2.26</x:v>
      </x:c>
      <x:c r="E103" s="0" t="s">
        <x:v>688</x:v>
      </x:c>
      <x:c r="F103" s="51" t="n">
        <x:v>0</x:v>
      </x:c>
      <x:c r="G103" s="51" t="n">
        <x:v>0</x:v>
      </x:c>
    </x:row>
    <x:row r="104" spans="1:7">
      <x:c r="A104" s="0" t="s">
        <x:v>406</x:v>
      </x:c>
      <x:c r="B104" s="0" t="s">
        <x:v>52</x:v>
      </x:c>
      <x:c r="C104" s="0" t="s">
        <x:v>407</x:v>
      </x:c>
      <x:c r="D104" s="48" t="n">
        <x:v>21.51</x:v>
      </x:c>
      <x:c r="E104" s="0" t="s">
        <x:v>689</x:v>
      </x:c>
      <x:c r="F104" s="51" t="n">
        <x:v>0</x:v>
      </x:c>
      <x:c r="G104" s="51" t="n">
        <x:v>0</x:v>
      </x:c>
    </x:row>
    <x:row r="105" spans="1:7">
      <x:c r="A105" s="0" t="s">
        <x:v>519</x:v>
      </x:c>
      <x:c r="B105" s="0" t="s">
        <x:v>52</x:v>
      </x:c>
      <x:c r="C105" s="0" t="s">
        <x:v>520</x:v>
      </x:c>
      <x:c r="D105" s="48" t="n">
        <x:v>59</x:v>
      </x:c>
      <x:c r="E105" s="0" t="s">
        <x:v>690</x:v>
      </x:c>
      <x:c r="F105" s="51" t="n">
        <x:v>0</x:v>
      </x:c>
      <x:c r="G105" s="51" t="n">
        <x:v>0</x:v>
      </x:c>
    </x:row>
    <x:row r="106" spans="1:7">
      <x:c r="A106" s="0" t="s">
        <x:v>393</x:v>
      </x:c>
      <x:c r="B106" s="0" t="s">
        <x:v>52</x:v>
      </x:c>
      <x:c r="C106" s="0" t="s">
        <x:v>394</x:v>
      </x:c>
      <x:c r="D106" s="48" t="n">
        <x:v>21.3</x:v>
      </x:c>
      <x:c r="E106" s="0" t="s">
        <x:v>691</x:v>
      </x:c>
      <x:c r="F106" s="51" t="n">
        <x:v>0</x:v>
      </x:c>
      <x:c r="G106" s="51" t="n">
        <x:v>0</x:v>
      </x:c>
    </x:row>
    <x:row r="107" spans="1:7">
      <x:c r="A107" s="0" t="s">
        <x:v>375</x:v>
      </x:c>
      <x:c r="B107" s="0" t="s">
        <x:v>52</x:v>
      </x:c>
      <x:c r="C107" s="0" t="s">
        <x:v>376</x:v>
      </x:c>
      <x:c r="D107" s="48" t="n">
        <x:v>15.19</x:v>
      </x:c>
      <x:c r="E107" s="0" t="s">
        <x:v>692</x:v>
      </x:c>
      <x:c r="F107" s="51" t="n">
        <x:v>0</x:v>
      </x:c>
      <x:c r="G107" s="51" t="n">
        <x:v>0</x:v>
      </x:c>
    </x:row>
    <x:row r="108" spans="1:7">
      <x:c r="A108" s="0" t="s">
        <x:v>377</x:v>
      </x:c>
      <x:c r="B108" s="0" t="s">
        <x:v>52</x:v>
      </x:c>
      <x:c r="C108" s="0" t="s">
        <x:v>378</x:v>
      </x:c>
      <x:c r="D108" s="48" t="n">
        <x:v>0.22</x:v>
      </x:c>
      <x:c r="E108" s="0" t="s">
        <x:v>693</x:v>
      </x:c>
      <x:c r="F108" s="51" t="n">
        <x:v>0</x:v>
      </x:c>
      <x:c r="G108" s="51" t="n">
        <x:v>0</x:v>
      </x:c>
    </x:row>
    <x:row r="109" spans="1:7">
      <x:c r="A109" s="0" t="s">
        <x:v>416</x:v>
      </x:c>
      <x:c r="B109" s="0" t="s">
        <x:v>25</x:v>
      </x:c>
      <x:c r="C109" s="0" t="s">
        <x:v>417</x:v>
      </x:c>
      <x:c r="D109" s="48" t="n">
        <x:v>13.97</x:v>
      </x:c>
      <x:c r="E109" s="0" t="s">
        <x:v>694</x:v>
      </x:c>
      <x:c r="F109" s="51" t="n">
        <x:v>0</x:v>
      </x:c>
      <x:c r="G109" s="51" t="n">
        <x:v>0</x:v>
      </x:c>
    </x:row>
    <x:row r="110" spans="1:7">
      <x:c r="A110" s="0" t="s">
        <x:v>422</x:v>
      </x:c>
      <x:c r="B110" s="0" t="s">
        <x:v>52</x:v>
      </x:c>
      <x:c r="C110" s="0" t="s">
        <x:v>423</x:v>
      </x:c>
      <x:c r="D110" s="48" t="n">
        <x:v>3.64</x:v>
      </x:c>
      <x:c r="E110" s="0" t="s">
        <x:v>695</x:v>
      </x:c>
      <x:c r="F110" s="51" t="n">
        <x:v>0</x:v>
      </x:c>
      <x:c r="G110" s="51" t="n">
        <x:v>0</x:v>
      </x:c>
    </x:row>
    <x:row r="111" spans="1:7">
      <x:c r="A111" s="0" t="s">
        <x:v>418</x:v>
      </x:c>
      <x:c r="B111" s="0" t="s">
        <x:v>52</x:v>
      </x:c>
      <x:c r="C111" s="0" t="s">
        <x:v>419</x:v>
      </x:c>
      <x:c r="D111" s="48" t="n">
        <x:v>0.49</x:v>
      </x:c>
      <x:c r="E111" s="0" t="s">
        <x:v>696</x:v>
      </x:c>
      <x:c r="F111" s="51" t="n">
        <x:v>0</x:v>
      </x:c>
      <x:c r="G111" s="51" t="n">
        <x:v>0</x:v>
      </x:c>
    </x:row>
    <x:row r="112" spans="1:7">
      <x:c r="A112" s="0" t="s">
        <x:v>430</x:v>
      </x:c>
      <x:c r="B112" s="0" t="s">
        <x:v>52</x:v>
      </x:c>
      <x:c r="C112" s="0" t="s">
        <x:v>431</x:v>
      </x:c>
      <x:c r="D112" s="48" t="n">
        <x:v>12.18</x:v>
      </x:c>
      <x:c r="E112" s="0" t="s">
        <x:v>425</x:v>
      </x:c>
      <x:c r="F112" s="51" t="n">
        <x:v>0</x:v>
      </x:c>
      <x:c r="G112" s="51" t="n">
        <x:v>0</x:v>
      </x:c>
    </x:row>
    <x:row r="113" spans="1:7">
      <x:c r="A113" s="0" t="s">
        <x:v>434</x:v>
      </x:c>
      <x:c r="B113" s="0" t="s">
        <x:v>52</x:v>
      </x:c>
      <x:c r="C113" s="0" t="s">
        <x:v>435</x:v>
      </x:c>
      <x:c r="D113" s="48" t="n">
        <x:v>952</x:v>
      </x:c>
      <x:c r="E113" s="0" t="s">
        <x:v>697</x:v>
      </x:c>
      <x:c r="F113" s="51" t="n">
        <x:v>0</x:v>
      </x:c>
      <x:c r="G113" s="51" t="n">
        <x:v>0</x:v>
      </x:c>
    </x:row>
    <x:row r="114" spans="1:7">
      <x:c r="A114" s="0" t="s">
        <x:v>440</x:v>
      </x:c>
      <x:c r="B114" s="0" t="s">
        <x:v>25</x:v>
      </x:c>
      <x:c r="C114" s="0" t="s">
        <x:v>441</x:v>
      </x:c>
      <x:c r="D114" s="48" t="n">
        <x:v>1.98</x:v>
      </x:c>
      <x:c r="E114" s="0" t="s">
        <x:v>439</x:v>
      </x:c>
      <x:c r="F114" s="51" t="n">
        <x:v>0</x:v>
      </x:c>
      <x:c r="G114" s="51" t="n">
        <x:v>0</x:v>
      </x:c>
    </x:row>
    <x:row r="115" spans="1:7">
      <x:c r="A115" s="0" t="s">
        <x:v>525</x:v>
      </x:c>
      <x:c r="B115" s="0" t="s">
        <x:v>25</x:v>
      </x:c>
      <x:c r="C115" s="0" t="s">
        <x:v>526</x:v>
      </x:c>
      <x:c r="D115" s="48" t="n">
        <x:v>3</x:v>
      </x:c>
      <x:c r="E115" s="0" t="s">
        <x:v>524</x:v>
      </x:c>
      <x:c r="F115" s="51" t="n">
        <x:v>0</x:v>
      </x:c>
      <x:c r="G115" s="51" t="n">
        <x:v>0</x:v>
      </x:c>
    </x:row>
    <x:row r="116" spans="1:7">
      <x:c r="A116" s="0" t="s">
        <x:v>448</x:v>
      </x:c>
      <x:c r="B116" s="0" t="s">
        <x:v>25</x:v>
      </x:c>
      <x:c r="C116" s="0" t="s">
        <x:v>449</x:v>
      </x:c>
      <x:c r="D116" s="48" t="n">
        <x:v>8.82</x:v>
      </x:c>
      <x:c r="E116" s="0" t="s">
        <x:v>445</x:v>
      </x:c>
      <x:c r="F116" s="51" t="n">
        <x:v>0</x:v>
      </x:c>
      <x:c r="G116" s="51" t="n">
        <x:v>0</x:v>
      </x:c>
    </x:row>
    <x:row r="117" spans="1:7">
      <x:c r="A117" s="0" t="s">
        <x:v>452</x:v>
      </x:c>
      <x:c r="B117" s="0" t="s">
        <x:v>25</x:v>
      </x:c>
      <x:c r="C117" s="0" t="s">
        <x:v>453</x:v>
      </x:c>
      <x:c r="D117" s="48" t="n">
        <x:v>4.41</x:v>
      </x:c>
      <x:c r="E117" s="0" t="s">
        <x:v>451</x:v>
      </x:c>
      <x:c r="F117" s="51" t="n">
        <x:v>0</x:v>
      </x:c>
      <x:c r="G117" s="51" t="n">
        <x:v>0</x:v>
      </x:c>
    </x:row>
    <x:row r="118" spans="1:7">
      <x:c r="A118" s="0" t="s">
        <x:v>456</x:v>
      </x:c>
      <x:c r="B118" s="0" t="s">
        <x:v>25</x:v>
      </x:c>
      <x:c r="C118" s="0" t="s">
        <x:v>457</x:v>
      </x:c>
      <x:c r="D118" s="48" t="n">
        <x:v>4.07</x:v>
      </x:c>
      <x:c r="E118" s="0" t="s">
        <x:v>698</x:v>
      </x:c>
      <x:c r="F118" s="51" t="n">
        <x:v>0</x:v>
      </x:c>
      <x:c r="G118" s="51" t="n">
        <x:v>0</x:v>
      </x:c>
    </x:row>
    <x:row r="119" spans="1:7">
      <x:c r="A119" s="0" t="s">
        <x:v>462</x:v>
      </x:c>
      <x:c r="B119" s="0" t="s">
        <x:v>25</x:v>
      </x:c>
      <x:c r="C119" s="0" t="s">
        <x:v>463</x:v>
      </x:c>
      <x:c r="D119" s="48" t="n">
        <x:v>2.33</x:v>
      </x:c>
      <x:c r="E119" s="0" t="s">
        <x:v>699</x:v>
      </x:c>
      <x:c r="F119" s="51" t="n">
        <x:v>0</x:v>
      </x:c>
      <x:c r="G119" s="51" t="n">
        <x:v>0</x:v>
      </x:c>
    </x:row>
    <x:row r="120" spans="1:7">
      <x:c r="A120" s="0" t="s">
        <x:v>466</x:v>
      </x:c>
      <x:c r="B120" s="0" t="s">
        <x:v>25</x:v>
      </x:c>
      <x:c r="C120" s="0" t="s">
        <x:v>467</x:v>
      </x:c>
      <x:c r="D120" s="48" t="n">
        <x:v>2.01</x:v>
      </x:c>
      <x:c r="E120" s="0" t="s">
        <x:v>700</x:v>
      </x:c>
      <x:c r="F120" s="51" t="n">
        <x:v>0</x:v>
      </x:c>
      <x:c r="G120" s="51" t="n">
        <x:v>0</x:v>
      </x:c>
    </x:row>
    <x:row r="121" spans="1:7">
      <x:c r="A121" s="0" t="s">
        <x:v>470</x:v>
      </x:c>
      <x:c r="B121" s="0" t="s">
        <x:v>25</x:v>
      </x:c>
      <x:c r="C121" s="0" t="s">
        <x:v>471</x:v>
      </x:c>
      <x:c r="D121" s="48" t="n">
        <x:v>5.22</x:v>
      </x:c>
      <x:c r="E121" s="0" t="s">
        <x:v>701</x:v>
      </x:c>
      <x:c r="F121" s="51" t="n">
        <x:v>0</x:v>
      </x:c>
      <x:c r="G121" s="51" t="n">
        <x:v>0</x:v>
      </x:c>
    </x:row>
    <x:row r="122" spans="1:7">
      <x:c r="A122" s="0" t="s">
        <x:v>476</x:v>
      </x:c>
      <x:c r="B122" s="0" t="s">
        <x:v>25</x:v>
      </x:c>
      <x:c r="C122" s="0" t="s">
        <x:v>477</x:v>
      </x:c>
      <x:c r="D122" s="48" t="n">
        <x:v>4.85</x:v>
      </x:c>
      <x:c r="E122" s="0" t="s">
        <x:v>702</x:v>
      </x:c>
      <x:c r="F122" s="51" t="n">
        <x:v>0</x:v>
      </x:c>
      <x:c r="G122" s="51" t="n">
        <x:v>0</x:v>
      </x:c>
    </x:row>
    <x:row r="123" spans="1:7">
      <x:c r="A123" s="0" t="s">
        <x:v>484</x:v>
      </x:c>
      <x:c r="B123" s="0" t="s">
        <x:v>52</x:v>
      </x:c>
      <x:c r="C123" s="0" t="s">
        <x:v>485</x:v>
      </x:c>
      <x:c r="D123" s="48" t="n">
        <x:v>789.35</x:v>
      </x:c>
      <x:c r="E123" s="0" t="s">
        <x:v>485</x:v>
      </x:c>
      <x:c r="F123" s="51" t="n">
        <x:v>0</x:v>
      </x:c>
      <x:c r="G123" s="51" t="n">
        <x:v>0</x:v>
      </x:c>
    </x:row>
    <x:row r="124" spans="1:7">
      <x:c r="A124" s="0" t="s">
        <x:v>480</x:v>
      </x:c>
      <x:c r="B124" s="0" t="s">
        <x:v>52</x:v>
      </x:c>
      <x:c r="C124" s="0" t="s">
        <x:v>481</x:v>
      </x:c>
      <x:c r="D124" s="48" t="n">
        <x:v>49.62</x:v>
      </x:c>
      <x:c r="E124" s="0" t="s">
        <x:v>703</x:v>
      </x:c>
      <x:c r="F124" s="51" t="n">
        <x:v>0</x:v>
      </x:c>
      <x:c r="G124" s="51" t="n">
        <x:v>0</x:v>
      </x:c>
    </x:row>
    <x:row r="125" spans="1:7">
      <x:c r="A125" s="0" t="s">
        <x:v>436</x:v>
      </x:c>
      <x:c r="B125" s="0" t="s">
        <x:v>52</x:v>
      </x:c>
      <x:c r="C125" s="0" t="s">
        <x:v>437</x:v>
      </x:c>
      <x:c r="D125" s="48" t="n">
        <x:v>6.9</x:v>
      </x:c>
      <x:c r="E125" s="0" t="s">
        <x:v>704</x:v>
      </x:c>
      <x:c r="F125" s="51" t="n">
        <x:v>0</x:v>
      </x:c>
      <x:c r="G125" s="51" t="n">
        <x:v>0</x:v>
      </x:c>
    </x:row>
    <x:row r="126" spans="1:7">
      <x:c r="A126" s="0" t="s">
        <x:v>442</x:v>
      </x:c>
      <x:c r="B126" s="0" t="s">
        <x:v>52</x:v>
      </x:c>
      <x:c r="C126" s="0" t="s">
        <x:v>443</x:v>
      </x:c>
      <x:c r="D126" s="48" t="n">
        <x:v>0.2</x:v>
      </x:c>
      <x:c r="E126" s="0" t="s">
        <x:v>705</x:v>
      </x:c>
      <x:c r="F126" s="51" t="n">
        <x:v>0</x:v>
      </x:c>
      <x:c r="G126" s="51" t="n">
        <x:v>0</x:v>
      </x:c>
    </x:row>
    <x:row r="127" spans="1:7">
      <x:c r="A127" s="0" t="s">
        <x:v>446</x:v>
      </x:c>
      <x:c r="B127" s="0" t="s">
        <x:v>52</x:v>
      </x:c>
      <x:c r="C127" s="0" t="s">
        <x:v>447</x:v>
      </x:c>
      <x:c r="D127" s="48" t="n">
        <x:v>0.33</x:v>
      </x:c>
      <x:c r="E127" s="0" t="s">
        <x:v>706</x:v>
      </x:c>
      <x:c r="F127" s="51" t="n">
        <x:v>0</x:v>
      </x:c>
      <x:c r="G127" s="51" t="n">
        <x:v>0</x:v>
      </x:c>
    </x:row>
    <x:row r="128" spans="1:7">
      <x:c r="A128" s="0" t="s">
        <x:v>458</x:v>
      </x:c>
      <x:c r="B128" s="0" t="s">
        <x:v>52</x:v>
      </x:c>
      <x:c r="C128" s="0" t="s">
        <x:v>459</x:v>
      </x:c>
      <x:c r="D128" s="48" t="n">
        <x:v>0.32</x:v>
      </x:c>
      <x:c r="E128" s="0" t="s">
        <x:v>707</x:v>
      </x:c>
      <x:c r="F128" s="51" t="n">
        <x:v>0</x:v>
      </x:c>
      <x:c r="G128" s="51" t="n">
        <x:v>0</x:v>
      </x:c>
    </x:row>
    <x:row r="129" spans="1:7">
      <x:c r="A129" s="0" t="s">
        <x:v>474</x:v>
      </x:c>
      <x:c r="B129" s="0" t="s">
        <x:v>52</x:v>
      </x:c>
      <x:c r="C129" s="0" t="s">
        <x:v>475</x:v>
      </x:c>
      <x:c r="D129" s="48" t="n">
        <x:v>0.48</x:v>
      </x:c>
      <x:c r="E129" s="0" t="s">
        <x:v>708</x:v>
      </x:c>
      <x:c r="F129" s="51" t="n">
        <x:v>0</x:v>
      </x:c>
      <x:c r="G129" s="51" t="n">
        <x:v>0</x:v>
      </x:c>
    </x:row>
    <x:row r="130" spans="1:7">
      <x:c r="A130" s="0" t="s">
        <x:v>488</x:v>
      </x:c>
      <x:c r="B130" s="0" t="s">
        <x:v>52</x:v>
      </x:c>
      <x:c r="C130" s="0" t="s">
        <x:v>489</x:v>
      </x:c>
      <x:c r="D130" s="48" t="n">
        <x:v>1036.76</x:v>
      </x:c>
      <x:c r="E130" s="0" t="s">
        <x:v>709</x:v>
      </x:c>
      <x:c r="F130" s="51" t="n">
        <x:v>0</x:v>
      </x:c>
      <x:c r="G130" s="51" t="n">
        <x:v>0</x:v>
      </x:c>
    </x:row>
    <x:row r="131" spans="1:7">
      <x:c r="A131" s="0" t="s">
        <x:v>494</x:v>
      </x:c>
      <x:c r="B131" s="0" t="s">
        <x:v>52</x:v>
      </x:c>
      <x:c r="C131" s="0" t="s">
        <x:v>495</x:v>
      </x:c>
      <x:c r="D131" s="48" t="n">
        <x:v>437.63</x:v>
      </x:c>
      <x:c r="E131" s="0" t="s">
        <x:v>493</x:v>
      </x:c>
      <x:c r="F131" s="51" t="n">
        <x:v>0</x:v>
      </x:c>
      <x:c r="G131" s="51" t="n">
        <x:v>0</x:v>
      </x:c>
    </x:row>
    <x:row r="132" spans="1:7">
      <x:c r="A132" s="0" t="s">
        <x:v>498</x:v>
      </x:c>
      <x:c r="B132" s="0" t="s">
        <x:v>52</x:v>
      </x:c>
      <x:c r="C132" s="0" t="s">
        <x:v>142</x:v>
      </x:c>
      <x:c r="D132" s="48" t="n">
        <x:v>121.97</x:v>
      </x:c>
      <x:c r="E132" s="0" t="s">
        <x:v>710</x:v>
      </x:c>
      <x:c r="F132" s="51" t="n">
        <x:v>0</x:v>
      </x:c>
      <x:c r="G132" s="51" t="n">
        <x:v>0</x:v>
      </x:c>
    </x:row>
    <x:row r="133" spans="1:7">
      <x:c r="A133" s="0" t="s">
        <x:v>490</x:v>
      </x:c>
      <x:c r="B133" s="0" t="s">
        <x:v>52</x:v>
      </x:c>
      <x:c r="C133" s="0" t="s">
        <x:v>491</x:v>
      </x:c>
      <x:c r="D133" s="48" t="n">
        <x:v>24.46</x:v>
      </x:c>
      <x:c r="E133" s="0" t="s">
        <x:v>711</x:v>
      </x:c>
      <x:c r="F133" s="51" t="n">
        <x:v>0</x:v>
      </x:c>
      <x:c r="G133" s="51" t="n">
        <x:v>0</x:v>
      </x:c>
    </x:row>
    <x:row r="134" spans="1:7">
      <x:c r="A134" s="0" t="s">
        <x:v>589</x:v>
      </x:c>
      <x:c r="B134" s="0" t="s">
        <x:v>13</x:v>
      </x:c>
      <x:c r="C134" s="0" t="s">
        <x:v>590</x:v>
      </x:c>
      <x:c r="D134" s="48" t="n">
        <x:v>52.28</x:v>
      </x:c>
      <x:c r="E134" s="0" t="s">
        <x:v>712</x:v>
      </x:c>
      <x:c r="F134" s="51" t="n">
        <x:v>3.84880932</x:v>
      </x:c>
      <x:c r="G134" s="51" t="n">
        <x:v>61.459977456</x:v>
      </x:c>
    </x:row>
    <x:row r="135" spans="1:7">
      <x:c r="A135" s="0" t="s">
        <x:v>593</x:v>
      </x:c>
      <x:c r="B135" s="0" t="s">
        <x:v>52</x:v>
      </x:c>
      <x:c r="C135" s="0" t="s">
        <x:v>594</x:v>
      </x:c>
      <x:c r="D135" s="48" t="n">
        <x:v>232.18</x:v>
      </x:c>
      <x:c r="E135" s="0" t="s">
        <x:v>713</x:v>
      </x:c>
      <x:c r="F135" s="51" t="n">
        <x:v>-9999999999</x:v>
      </x:c>
      <x:c r="G135" s="51" t="n">
        <x:v>-9999999999</x:v>
      </x:c>
    </x:row>
    <x:row r="136" spans="1:7">
      <x:c r="A136" s="19" t="s">
        <x:v>399</x:v>
      </x:c>
    </x:row>
    <x:row r="137" spans="1:7">
      <x:c r="A137" s="0" t="s">
        <x:v>400</x:v>
      </x:c>
      <x:c r="B137" s="0" t="s">
        <x:v>13</x:v>
      </x:c>
      <x:c r="C137" s="0" t="s">
        <x:v>401</x:v>
      </x:c>
      <x:c r="D137" s="48" t="n">
        <x:v>7.4</x:v>
      </x:c>
      <x:c r="E137" s="0" t="s">
        <x:v>714</x:v>
      </x:c>
      <x:c r="F137" s="51" t="n">
        <x:v>0</x:v>
      </x:c>
      <x:c r="G137" s="51" t="n">
        <x:v>0</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19"/>
  <x:sheetViews>
    <x:sheetView workbookViewId="0"/>
  </x:sheetViews>
  <x:sheetFormatPr defaultRowHeight="15"/>
  <x:cols>
    <x:col min="1" max="1" width="25.710625" style="0" customWidth="1"/>
    <x:col min="2" max="2" width="3.410625" style="0" customWidth="1"/>
    <x:col min="3" max="7" width="13.710625" style="0" customWidth="1"/>
    <x:col min="8" max="8" width="25.710625" style="0" customWidth="1"/>
  </x:cols>
  <x:sheetData>
    <x:row r="1" spans="1:8">
      <x:c r="E1" s="52" t="s">
        <x:v>0</x:v>
      </x:c>
      <x:c r="F1" s="52" t="s">
        <x:v>0</x:v>
      </x:c>
      <x:c r="G1" s="52" t="s">
        <x:v>0</x:v>
      </x:c>
      <x:c r="H1" s="52" t="s">
        <x:v>0</x:v>
      </x:c>
    </x:row>
    <x:row r="2" spans="1:8">
      <x:c r="E2" s="52" t="s">
        <x:v>1</x:v>
      </x:c>
      <x:c r="F2" s="52" t="s">
        <x:v>1</x:v>
      </x:c>
      <x:c r="G2" s="52" t="s">
        <x:v>1</x:v>
      </x:c>
      <x:c r="H2" s="52" t="s">
        <x:v>1</x:v>
      </x:c>
    </x:row>
    <x:row r="3" spans="1:8">
      <x:c r="E3" s="52" t="s"/>
      <x:c r="F3" s="52" t="s"/>
      <x:c r="G3" s="52" t="s"/>
      <x:c r="H3" s="52" t="s"/>
    </x:row>
    <x:row r="4" spans="1:8">
      <x:c r="E4" s="52" t="s"/>
      <x:c r="F4" s="52" t="s"/>
      <x:c r="G4" s="52" t="s"/>
      <x:c r="H4" s="52" t="s"/>
    </x:row>
    <x:row r="6" spans="1:8">
      <x:c r="C6" s="53" t="s">
        <x:v>715</x:v>
      </x:c>
      <x:c r="D6" s="53" t="s">
        <x:v>715</x:v>
      </x:c>
      <x:c r="E6" s="53" t="s">
        <x:v>715</x:v>
      </x:c>
      <x:c r="F6" s="53" t="s">
        <x:v>715</x:v>
      </x:c>
      <x:c r="G6" s="53" t="s">
        <x:v>715</x:v>
      </x:c>
    </x:row>
    <x:row r="10" spans="1:8">
      <x:c r="B10" s="0" t="s">
        <x:v>716</x:v>
      </x:c>
      <x:c r="C10" s="54" t="s">
        <x:v>6</x:v>
      </x:c>
      <x:c r="D10" s="55" t="s">
        <x:v>7</x:v>
      </x:c>
      <x:c r="E10" s="54" t="s">
        <x:v>8</x:v>
      </x:c>
    </x:row>
    <x:row r="11" spans="1:8">
      <x:c r="B11" s="0" t="s">
        <x:v>716</x:v>
      </x:c>
      <x:c r="C11" s="54" t="s">
        <x:v>9</x:v>
      </x:c>
      <x:c r="D11" s="55" t="s">
        <x:v>7</x:v>
      </x:c>
      <x:c r="E11" s="54" t="s">
        <x:v>10</x:v>
      </x:c>
    </x:row>
    <x:row r="13" spans="1:8" customFormat="1" ht="45" customHeight="1">
      <x:c r="A13" s="56" t="s">
        <x:v>717</x:v>
      </x:c>
      <x:c r="B13" s="56" t="s">
        <x:v>718</x:v>
      </x:c>
      <x:c r="C13" s="56" t="s">
        <x:v>12</x:v>
      </x:c>
      <x:c r="D13" s="57" t="s">
        <x:v>13</x:v>
      </x:c>
      <x:c r="E13" s="58" t="s">
        <x:v>14</x:v>
      </x:c>
      <x:c r="F13" s="58" t="s">
        <x:v>14</x:v>
      </x:c>
      <x:c r="G13" s="59">
        <x:f>SUM(G14:G15)</x:f>
      </x:c>
      <x:c r="H13" s="0" t="s"/>
    </x:row>
    <x:row r="14" spans="1:8">
      <x:c r="A14" s="60" t="s">
        <x:v>719</x:v>
      </x:c>
      <x:c r="B14" s="60" t="s"/>
      <x:c r="C14" s="61" t="n">
        <x:v>1</x:v>
      </x:c>
      <x:c r="D14" s="61" t="n">
        <x:v>40</x:v>
      </x:c>
      <x:c r="E14" s="61" t="n">
        <x:v>1.5</x:v>
      </x:c>
      <x:c r="F14" s="61" t="n">
        <x:v>0.15</x:v>
      </x:c>
      <x:c r="G14" s="61">
        <x:f>PRODUCT(C14:F14)</x:f>
      </x:c>
      <x:c r="H14" s="0" t="s"/>
    </x:row>
    <x:row r="15" spans="1:8">
      <x:c r="A15" s="60" t="s">
        <x:v>720</x:v>
      </x:c>
      <x:c r="B15" s="60" t="s"/>
      <x:c r="C15" s="61" t="n">
        <x:v>10</x:v>
      </x:c>
      <x:c r="D15" s="61" t="n">
        <x:v>1</x:v>
      </x:c>
      <x:c r="E15" s="61" t="n">
        <x:v>3</x:v>
      </x:c>
      <x:c r="F15" s="61" t="n">
        <x:v>0.15</x:v>
      </x:c>
      <x:c r="G15" s="61">
        <x:f>PRODUCT(C15:F15)</x:f>
      </x:c>
      <x:c r="H15" s="0" t="s"/>
    </x:row>
    <x:row r="17" spans="1:8" customFormat="1" ht="45" customHeight="1">
      <x:c r="A17" s="56" t="s">
        <x:v>721</x:v>
      </x:c>
      <x:c r="B17" s="56" t="s">
        <x:v>718</x:v>
      </x:c>
      <x:c r="C17" s="56" t="s">
        <x:v>15</x:v>
      </x:c>
      <x:c r="D17" s="57" t="s">
        <x:v>13</x:v>
      </x:c>
      <x:c r="E17" s="58" t="s">
        <x:v>16</x:v>
      </x:c>
      <x:c r="F17" s="58" t="s">
        <x:v>16</x:v>
      </x:c>
      <x:c r="G17" s="59" t="n">
        <x:v>13.5</x:v>
      </x:c>
      <x:c r="H17" s="0" t="s"/>
    </x:row>
    <x:row r="18" spans="1:8" customFormat="1" ht="45" customHeight="1">
      <x:c r="A18" s="56" t="s">
        <x:v>722</x:v>
      </x:c>
      <x:c r="B18" s="56" t="s">
        <x:v>718</x:v>
      </x:c>
      <x:c r="C18" s="56" t="s">
        <x:v>17</x:v>
      </x:c>
      <x:c r="D18" s="57" t="s">
        <x:v>13</x:v>
      </x:c>
      <x:c r="E18" s="58" t="s">
        <x:v>18</x:v>
      </x:c>
      <x:c r="F18" s="58" t="s">
        <x:v>18</x:v>
      </x:c>
      <x:c r="G18" s="59">
        <x:f>SUM(G19:G19)</x:f>
      </x:c>
      <x:c r="H18" s="0" t="s"/>
    </x:row>
    <x:row r="19" spans="1:8">
      <x:c r="A19" s="60" t="s">
        <x:v>723</x:v>
      </x:c>
      <x:c r="B19" s="60" t="s"/>
      <x:c r="C19" s="61" t="n">
        <x:v>10</x:v>
      </x:c>
      <x:c r="D19" s="61" t="n">
        <x:v>1</x:v>
      </x:c>
      <x:c r="E19" s="61" t="n">
        <x:v>3</x:v>
      </x:c>
      <x:c r="F19" s="61" t="n">
        <x:v>0.85</x:v>
      </x:c>
      <x:c r="G19" s="61">
        <x:f>PRODUCT(C19:F19)</x:f>
      </x:c>
      <x:c r="H19" s="0" t="s"/>
    </x:row>
    <x:row r="21" spans="1:8" customFormat="1" ht="45" customHeight="1">
      <x:c r="A21" s="56" t="s">
        <x:v>724</x:v>
      </x:c>
      <x:c r="B21" s="56" t="s">
        <x:v>718</x:v>
      </x:c>
      <x:c r="C21" s="56" t="s">
        <x:v>19</x:v>
      </x:c>
      <x:c r="D21" s="57" t="s">
        <x:v>13</x:v>
      </x:c>
      <x:c r="E21" s="58" t="s">
        <x:v>20</x:v>
      </x:c>
      <x:c r="F21" s="58" t="s">
        <x:v>20</x:v>
      </x:c>
      <x:c r="G21" s="59" t="n">
        <x:v>25.5</x:v>
      </x:c>
      <x:c r="H21" s="0" t="s"/>
    </x:row>
    <x:row r="22" spans="1:8" customFormat="1" ht="45" customHeight="1">
      <x:c r="A22" s="56" t="s">
        <x:v>725</x:v>
      </x:c>
      <x:c r="B22" s="56" t="s">
        <x:v>718</x:v>
      </x:c>
      <x:c r="C22" s="56" t="s">
        <x:v>21</x:v>
      </x:c>
      <x:c r="D22" s="57" t="s">
        <x:v>22</x:v>
      </x:c>
      <x:c r="E22" s="58" t="s">
        <x:v>23</x:v>
      </x:c>
      <x:c r="F22" s="58" t="s">
        <x:v>23</x:v>
      </x:c>
      <x:c r="G22" s="59" t="n">
        <x:v>1</x:v>
      </x:c>
      <x:c r="H22" s="0" t="s"/>
    </x:row>
    <x:row r="23" spans="1:8" customFormat="1" ht="45" customHeight="1">
      <x:c r="A23" s="56" t="s">
        <x:v>726</x:v>
      </x:c>
      <x:c r="B23" s="56" t="s">
        <x:v>718</x:v>
      </x:c>
      <x:c r="C23" s="56" t="s">
        <x:v>24</x:v>
      </x:c>
      <x:c r="D23" s="57" t="s">
        <x:v>25</x:v>
      </x:c>
      <x:c r="E23" s="58" t="s">
        <x:v>26</x:v>
      </x:c>
      <x:c r="F23" s="58" t="s">
        <x:v>26</x:v>
      </x:c>
      <x:c r="G23" s="59">
        <x:f>SUM(G24:G25)</x:f>
      </x:c>
      <x:c r="H23" s="0" t="s"/>
    </x:row>
    <x:row r="24" spans="1:8">
      <x:c r="A24" s="60" t="s"/>
      <x:c r="B24" s="60" t="s"/>
      <x:c r="C24" s="61" t="n">
        <x:v>1</x:v>
      </x:c>
      <x:c r="D24" s="61" t="n">
        <x:v>47</x:v>
      </x:c>
      <x:c r="E24" s="61" t="s"/>
      <x:c r="F24" s="61" t="s"/>
      <x:c r="G24" s="61">
        <x:f>PRODUCT(C24:F24)</x:f>
      </x:c>
      <x:c r="H24" s="0" t="s"/>
    </x:row>
    <x:row r="25" spans="1:8">
      <x:c r="A25" s="60" t="s"/>
      <x:c r="B25" s="60" t="s"/>
      <x:c r="C25" s="61" t="n">
        <x:v>1</x:v>
      </x:c>
      <x:c r="D25" s="61" t="n">
        <x:v>42.5</x:v>
      </x:c>
      <x:c r="E25" s="61" t="s"/>
      <x:c r="F25" s="61" t="s"/>
      <x:c r="G25" s="61">
        <x:f>PRODUCT(C25:F25)</x:f>
      </x:c>
      <x:c r="H25" s="0" t="s"/>
    </x:row>
    <x:row r="27" spans="1:8" customFormat="1" ht="45" customHeight="1">
      <x:c r="A27" s="56" t="s">
        <x:v>727</x:v>
      </x:c>
      <x:c r="B27" s="56" t="s">
        <x:v>718</x:v>
      </x:c>
      <x:c r="C27" s="56" t="s">
        <x:v>27</x:v>
      </x:c>
      <x:c r="D27" s="57" t="s">
        <x:v>22</x:v>
      </x:c>
      <x:c r="E27" s="58" t="s">
        <x:v>28</x:v>
      </x:c>
      <x:c r="F27" s="58" t="s">
        <x:v>28</x:v>
      </x:c>
      <x:c r="G27" s="59" t="n">
        <x:v>1</x:v>
      </x:c>
      <x:c r="H27" s="0" t="s"/>
    </x:row>
    <x:row r="28" spans="1:8" customFormat="1" ht="45" customHeight="1">
      <x:c r="A28" s="56" t="s">
        <x:v>728</x:v>
      </x:c>
      <x:c r="B28" s="56" t="s">
        <x:v>718</x:v>
      </x:c>
      <x:c r="C28" s="56" t="s">
        <x:v>29</x:v>
      </x:c>
      <x:c r="D28" s="57" t="s">
        <x:v>25</x:v>
      </x:c>
      <x:c r="E28" s="58" t="s">
        <x:v>30</x:v>
      </x:c>
      <x:c r="F28" s="58" t="s">
        <x:v>30</x:v>
      </x:c>
      <x:c r="G28" s="59" t="n">
        <x:v>47</x:v>
      </x:c>
      <x:c r="H28" s="0" t="s"/>
    </x:row>
    <x:row r="29" spans="1:8" customFormat="1" ht="45" customHeight="1">
      <x:c r="A29" s="56" t="s">
        <x:v>729</x:v>
      </x:c>
      <x:c r="B29" s="56" t="s">
        <x:v>718</x:v>
      </x:c>
      <x:c r="C29" s="56" t="s">
        <x:v>31</x:v>
      </x:c>
      <x:c r="D29" s="57" t="s">
        <x:v>22</x:v>
      </x:c>
      <x:c r="E29" s="58" t="s">
        <x:v>32</x:v>
      </x:c>
      <x:c r="F29" s="58" t="s">
        <x:v>32</x:v>
      </x:c>
      <x:c r="G29" s="59" t="n">
        <x:v>1</x:v>
      </x:c>
      <x:c r="H29" s="0" t="s"/>
    </x:row>
    <x:row r="30" spans="1:8" customFormat="1" ht="45" customHeight="1">
      <x:c r="A30" s="56" t="s">
        <x:v>730</x:v>
      </x:c>
      <x:c r="B30" s="56" t="s">
        <x:v>718</x:v>
      </x:c>
      <x:c r="C30" s="56" t="s">
        <x:v>33</x:v>
      </x:c>
      <x:c r="D30" s="57" t="s">
        <x:v>34</x:v>
      </x:c>
      <x:c r="E30" s="58" t="s">
        <x:v>35</x:v>
      </x:c>
      <x:c r="F30" s="58" t="s">
        <x:v>35</x:v>
      </x:c>
      <x:c r="G30" s="59">
        <x:f>SUM(G31:G31)</x:f>
      </x:c>
      <x:c r="H30" s="0" t="s"/>
    </x:row>
    <x:row r="31" spans="1:8">
      <x:c r="A31" s="60" t="s">
        <x:v>731</x:v>
      </x:c>
      <x:c r="B31" s="60" t="s"/>
      <x:c r="C31" s="61" t="n">
        <x:v>1</x:v>
      </x:c>
      <x:c r="D31" s="61" t="n">
        <x:v>44</x:v>
      </x:c>
      <x:c r="E31" s="61" t="n">
        <x:v>32</x:v>
      </x:c>
      <x:c r="F31" s="61" t="s"/>
      <x:c r="G31" s="61">
        <x:f>PRODUCT(C31:F31)</x:f>
      </x:c>
      <x:c r="H31" s="0" t="s"/>
    </x:row>
    <x:row r="33" spans="1:8">
      <x:c r="B33" s="0" t="s">
        <x:v>716</x:v>
      </x:c>
      <x:c r="C33" s="54" t="s">
        <x:v>6</x:v>
      </x:c>
      <x:c r="D33" s="55" t="s">
        <x:v>7</x:v>
      </x:c>
      <x:c r="E33" s="54" t="s">
        <x:v>8</x:v>
      </x:c>
    </x:row>
    <x:row r="34" spans="1:8">
      <x:c r="B34" s="0" t="s">
        <x:v>716</x:v>
      </x:c>
      <x:c r="C34" s="54" t="s">
        <x:v>9</x:v>
      </x:c>
      <x:c r="D34" s="55" t="s">
        <x:v>37</x:v>
      </x:c>
      <x:c r="E34" s="54" t="s">
        <x:v>38</x:v>
      </x:c>
    </x:row>
    <x:row r="36" spans="1:8" customFormat="1" ht="45" customHeight="1">
      <x:c r="A36" s="56" t="s">
        <x:v>732</x:v>
      </x:c>
      <x:c r="B36" s="56" t="s">
        <x:v>718</x:v>
      </x:c>
      <x:c r="C36" s="56" t="s">
        <x:v>40</x:v>
      </x:c>
      <x:c r="D36" s="57" t="s">
        <x:v>13</x:v>
      </x:c>
      <x:c r="E36" s="58" t="s">
        <x:v>41</x:v>
      </x:c>
      <x:c r="F36" s="58" t="s">
        <x:v>41</x:v>
      </x:c>
      <x:c r="G36" s="59">
        <x:f>SUM(G37:G38)</x:f>
      </x:c>
      <x:c r="H36" s="0" t="s"/>
    </x:row>
    <x:row r="37" spans="1:8">
      <x:c r="A37" s="60" t="s"/>
      <x:c r="B37" s="60" t="s"/>
      <x:c r="C37" s="61" t="n">
        <x:v>10</x:v>
      </x:c>
      <x:c r="D37" s="61" t="n">
        <x:v>1</x:v>
      </x:c>
      <x:c r="E37" s="61" t="n">
        <x:v>3</x:v>
      </x:c>
      <x:c r="F37" s="61" t="n">
        <x:v>1.5</x:v>
      </x:c>
      <x:c r="G37" s="61">
        <x:f>PRODUCT(C37:F37)</x:f>
      </x:c>
      <x:c r="H37" s="0" t="s"/>
    </x:row>
    <x:row r="38" spans="1:8">
      <x:c r="A38" s="60" t="s"/>
      <x:c r="B38" s="60" t="s"/>
      <x:c r="C38" s="61" t="n">
        <x:v>6</x:v>
      </x:c>
      <x:c r="D38" s="61" t="n">
        <x:v>0.4</x:v>
      </x:c>
      <x:c r="E38" s="61" t="n">
        <x:v>3</x:v>
      </x:c>
      <x:c r="F38" s="61" t="n">
        <x:v>1.5</x:v>
      </x:c>
      <x:c r="G38" s="61">
        <x:f>PRODUCT(C38:F38)</x:f>
      </x:c>
      <x:c r="H38" s="0" t="s"/>
    </x:row>
    <x:row r="40" spans="1:8" customFormat="1" ht="45" customHeight="1">
      <x:c r="A40" s="56" t="s">
        <x:v>733</x:v>
      </x:c>
      <x:c r="B40" s="56" t="s">
        <x:v>718</x:v>
      </x:c>
      <x:c r="C40" s="56" t="s">
        <x:v>42</x:v>
      </x:c>
      <x:c r="D40" s="57" t="s">
        <x:v>43</x:v>
      </x:c>
      <x:c r="E40" s="58" t="s">
        <x:v>44</x:v>
      </x:c>
      <x:c r="F40" s="58" t="s">
        <x:v>44</x:v>
      </x:c>
      <x:c r="G40" s="59">
        <x:f>SUM(G41:G42)</x:f>
      </x:c>
      <x:c r="H40" s="0" t="s"/>
    </x:row>
    <x:row r="41" spans="1:8">
      <x:c r="A41" s="60" t="s"/>
      <x:c r="B41" s="60" t="s"/>
      <x:c r="C41" s="61" t="n">
        <x:v>10</x:v>
      </x:c>
      <x:c r="D41" s="61" t="n">
        <x:v>1</x:v>
      </x:c>
      <x:c r="E41" s="61" t="n">
        <x:v>3</x:v>
      </x:c>
      <x:c r="F41" s="61" t="n">
        <x:v>80</x:v>
      </x:c>
      <x:c r="G41" s="61">
        <x:f>PRODUCT(C41:F41)</x:f>
      </x:c>
      <x:c r="H41" s="0" t="s"/>
    </x:row>
    <x:row r="42" spans="1:8">
      <x:c r="A42" s="60" t="s"/>
      <x:c r="B42" s="60" t="s"/>
      <x:c r="C42" s="61" t="n">
        <x:v>6</x:v>
      </x:c>
      <x:c r="D42" s="61" t="n">
        <x:v>0.4</x:v>
      </x:c>
      <x:c r="E42" s="61" t="n">
        <x:v>3</x:v>
      </x:c>
      <x:c r="F42" s="61" t="n">
        <x:v>80</x:v>
      </x:c>
      <x:c r="G42" s="61">
        <x:f>PRODUCT(C42:F42)</x:f>
      </x:c>
      <x:c r="H42" s="0" t="s"/>
    </x:row>
    <x:row r="44" spans="1:8" customFormat="1" ht="45" customHeight="1">
      <x:c r="A44" s="56" t="s">
        <x:v>734</x:v>
      </x:c>
      <x:c r="B44" s="56" t="s">
        <x:v>718</x:v>
      </x:c>
      <x:c r="C44" s="56" t="s">
        <x:v>45</x:v>
      </x:c>
      <x:c r="D44" s="57" t="s">
        <x:v>13</x:v>
      </x:c>
      <x:c r="E44" s="58" t="s">
        <x:v>46</x:v>
      </x:c>
      <x:c r="F44" s="58" t="s">
        <x:v>46</x:v>
      </x:c>
      <x:c r="G44" s="59">
        <x:f>SUM(G45:G45)</x:f>
      </x:c>
      <x:c r="H44" s="0" t="s"/>
    </x:row>
    <x:row r="45" spans="1:8">
      <x:c r="A45" s="60" t="s"/>
      <x:c r="B45" s="60" t="s"/>
      <x:c r="C45" s="61" t="n">
        <x:v>10</x:v>
      </x:c>
      <x:c r="D45" s="61" t="n">
        <x:v>3</x:v>
      </x:c>
      <x:c r="E45" s="61" t="n">
        <x:v>1</x:v>
      </x:c>
      <x:c r="F45" s="61" t="n">
        <x:v>0.4</x:v>
      </x:c>
      <x:c r="G45" s="61">
        <x:f>PRODUCT(C45:F45)</x:f>
      </x:c>
      <x:c r="H45" s="0" t="s"/>
    </x:row>
    <x:row r="47" spans="1:8" customFormat="1" ht="45" customHeight="1">
      <x:c r="A47" s="56" t="s">
        <x:v>735</x:v>
      </x:c>
      <x:c r="B47" s="56" t="s">
        <x:v>718</x:v>
      </x:c>
      <x:c r="C47" s="56" t="s">
        <x:v>47</x:v>
      </x:c>
      <x:c r="D47" s="57" t="s">
        <x:v>43</x:v>
      </x:c>
      <x:c r="E47" s="58" t="s">
        <x:v>48</x:v>
      </x:c>
      <x:c r="F47" s="58" t="s">
        <x:v>48</x:v>
      </x:c>
      <x:c r="G47" s="59">
        <x:f>SUM(G48:G48)</x:f>
      </x:c>
      <x:c r="H47" s="0" t="s"/>
    </x:row>
    <x:row r="48" spans="1:8">
      <x:c r="A48" s="60" t="s"/>
      <x:c r="B48" s="60" t="s"/>
      <x:c r="C48" s="61" t="n">
        <x:v>10</x:v>
      </x:c>
      <x:c r="D48" s="61" t="n">
        <x:v>3</x:v>
      </x:c>
      <x:c r="E48" s="61" t="n">
        <x:v>1</x:v>
      </x:c>
      <x:c r="F48" s="61" t="n">
        <x:v>30</x:v>
      </x:c>
      <x:c r="G48" s="61">
        <x:f>PRODUCT(C48:F48)</x:f>
      </x:c>
      <x:c r="H48" s="0" t="s"/>
    </x:row>
    <x:row r="50" spans="1:8" customFormat="1" ht="45" customHeight="1">
      <x:c r="A50" s="56" t="s">
        <x:v>736</x:v>
      </x:c>
      <x:c r="B50" s="56" t="s">
        <x:v>718</x:v>
      </x:c>
      <x:c r="C50" s="56" t="s">
        <x:v>49</x:v>
      </x:c>
      <x:c r="D50" s="57" t="s">
        <x:v>34</x:v>
      </x:c>
      <x:c r="E50" s="58" t="s">
        <x:v>50</x:v>
      </x:c>
      <x:c r="F50" s="58" t="s">
        <x:v>50</x:v>
      </x:c>
      <x:c r="G50" s="59">
        <x:f>SUM(G51:G51)</x:f>
      </x:c>
      <x:c r="H50" s="0" t="s"/>
    </x:row>
    <x:row r="51" spans="1:8">
      <x:c r="A51" s="60" t="s"/>
      <x:c r="B51" s="60" t="s"/>
      <x:c r="C51" s="61" t="n">
        <x:v>20</x:v>
      </x:c>
      <x:c r="D51" s="61" t="n">
        <x:v>3</x:v>
      </x:c>
      <x:c r="E51" s="61" t="n">
        <x:v>1.4</x:v>
      </x:c>
      <x:c r="F51" s="61" t="s"/>
      <x:c r="G51" s="61">
        <x:f>PRODUCT(C51:F51)</x:f>
      </x:c>
      <x:c r="H51" s="0" t="s"/>
    </x:row>
    <x:row r="53" spans="1:8" customFormat="1" ht="45" customHeight="1">
      <x:c r="A53" s="56" t="s">
        <x:v>737</x:v>
      </x:c>
      <x:c r="B53" s="56" t="s">
        <x:v>718</x:v>
      </x:c>
      <x:c r="C53" s="56" t="s">
        <x:v>51</x:v>
      </x:c>
      <x:c r="D53" s="57" t="s">
        <x:v>52</x:v>
      </x:c>
      <x:c r="E53" s="58" t="s">
        <x:v>53</x:v>
      </x:c>
      <x:c r="F53" s="58" t="s">
        <x:v>53</x:v>
      </x:c>
      <x:c r="G53" s="59" t="n">
        <x:v>5</x:v>
      </x:c>
      <x:c r="H53" s="0" t="s"/>
    </x:row>
    <x:row r="54" spans="1:8" customFormat="1" ht="45" customHeight="1">
      <x:c r="A54" s="56" t="s">
        <x:v>738</x:v>
      </x:c>
      <x:c r="B54" s="56" t="s">
        <x:v>718</x:v>
      </x:c>
      <x:c r="C54" s="56" t="s">
        <x:v>54</x:v>
      </x:c>
      <x:c r="D54" s="57" t="s">
        <x:v>13</x:v>
      </x:c>
      <x:c r="E54" s="58" t="s">
        <x:v>55</x:v>
      </x:c>
      <x:c r="F54" s="58" t="s">
        <x:v>55</x:v>
      </x:c>
      <x:c r="G54" s="59">
        <x:f>SUM(G55:G55)</x:f>
      </x:c>
      <x:c r="H54" s="0" t="s"/>
    </x:row>
    <x:row r="55" spans="1:8">
      <x:c r="A55" s="60" t="s">
        <x:v>739</x:v>
      </x:c>
      <x:c r="B55" s="60" t="s"/>
      <x:c r="C55" s="61" t="n">
        <x:v>10</x:v>
      </x:c>
      <x:c r="D55" s="61" t="n">
        <x:v>1.5</x:v>
      </x:c>
      <x:c r="E55" s="61" t="n">
        <x:v>1.5</x:v>
      </x:c>
      <x:c r="F55" s="61" t="n">
        <x:v>1.5</x:v>
      </x:c>
      <x:c r="G55" s="61">
        <x:f>PRODUCT(C55:F55)</x:f>
      </x:c>
      <x:c r="H55" s="0" t="s"/>
    </x:row>
    <x:row r="57" spans="1:8" customFormat="1" ht="45" customHeight="1">
      <x:c r="A57" s="56" t="s">
        <x:v>740</x:v>
      </x:c>
      <x:c r="B57" s="56" t="s">
        <x:v>718</x:v>
      </x:c>
      <x:c r="C57" s="56" t="s">
        <x:v>19</x:v>
      </x:c>
      <x:c r="D57" s="57" t="s">
        <x:v>13</x:v>
      </x:c>
      <x:c r="E57" s="58" t="s">
        <x:v>20</x:v>
      </x:c>
      <x:c r="F57" s="58" t="s">
        <x:v>20</x:v>
      </x:c>
      <x:c r="G57" s="59">
        <x:f>SUM(G58:G58)</x:f>
      </x:c>
      <x:c r="H57" s="0" t="s"/>
    </x:row>
    <x:row r="58" spans="1:8">
      <x:c r="A58" s="60" t="s">
        <x:v>739</x:v>
      </x:c>
      <x:c r="B58" s="60" t="s"/>
      <x:c r="C58" s="61" t="n">
        <x:v>10</x:v>
      </x:c>
      <x:c r="D58" s="61" t="n">
        <x:v>1.5</x:v>
      </x:c>
      <x:c r="E58" s="61" t="n">
        <x:v>1.5</x:v>
      </x:c>
      <x:c r="F58" s="61" t="n">
        <x:v>1.5</x:v>
      </x:c>
      <x:c r="G58" s="61">
        <x:f>PRODUCT(C58:F58)</x:f>
      </x:c>
      <x:c r="H58" s="0" t="s"/>
    </x:row>
    <x:row r="60" spans="1:8" customFormat="1" ht="45" customHeight="1">
      <x:c r="A60" s="56" t="s">
        <x:v>741</x:v>
      </x:c>
      <x:c r="B60" s="56" t="s">
        <x:v>718</x:v>
      </x:c>
      <x:c r="C60" s="56" t="s">
        <x:v>56</x:v>
      </x:c>
      <x:c r="D60" s="57" t="s">
        <x:v>13</x:v>
      </x:c>
      <x:c r="E60" s="58" t="s">
        <x:v>57</x:v>
      </x:c>
      <x:c r="F60" s="58" t="s">
        <x:v>57</x:v>
      </x:c>
      <x:c r="G60" s="59">
        <x:f>SUM(G61:G61)</x:f>
      </x:c>
      <x:c r="H60" s="0" t="s"/>
    </x:row>
    <x:row r="61" spans="1:8">
      <x:c r="A61" s="60" t="s">
        <x:v>739</x:v>
      </x:c>
      <x:c r="B61" s="60" t="s"/>
      <x:c r="C61" s="61" t="n">
        <x:v>10</x:v>
      </x:c>
      <x:c r="D61" s="61" t="n">
        <x:v>1.5</x:v>
      </x:c>
      <x:c r="E61" s="61" t="n">
        <x:v>1.5</x:v>
      </x:c>
      <x:c r="F61" s="61" t="n">
        <x:v>1.5</x:v>
      </x:c>
      <x:c r="G61" s="61">
        <x:f>PRODUCT(C61:F61)</x:f>
      </x:c>
      <x:c r="H61" s="0" t="s"/>
    </x:row>
    <x:row r="63" spans="1:8" customFormat="1" ht="45" customHeight="1">
      <x:c r="A63" s="56" t="s">
        <x:v>742</x:v>
      </x:c>
      <x:c r="B63" s="56" t="s">
        <x:v>718</x:v>
      </x:c>
      <x:c r="C63" s="56" t="s">
        <x:v>58</x:v>
      </x:c>
      <x:c r="D63" s="57" t="s">
        <x:v>43</x:v>
      </x:c>
      <x:c r="E63" s="58" t="s">
        <x:v>59</x:v>
      </x:c>
      <x:c r="F63" s="58" t="s">
        <x:v>59</x:v>
      </x:c>
      <x:c r="G63" s="59">
        <x:f>SUM(G64:G64)</x:f>
      </x:c>
      <x:c r="H63" s="0" t="s"/>
    </x:row>
    <x:row r="64" spans="1:8">
      <x:c r="A64" s="60" t="s">
        <x:v>739</x:v>
      </x:c>
      <x:c r="B64" s="60" t="s"/>
      <x:c r="C64" s="61" t="n">
        <x:v>10</x:v>
      </x:c>
      <x:c r="D64" s="61" t="n">
        <x:v>1.5</x:v>
      </x:c>
      <x:c r="E64" s="61" t="n">
        <x:v>1.5</x:v>
      </x:c>
      <x:c r="F64" s="61" t="n">
        <x:v>35</x:v>
      </x:c>
      <x:c r="G64" s="61">
        <x:f>PRODUCT(C64:F64)</x:f>
      </x:c>
      <x:c r="H64" s="0" t="s"/>
    </x:row>
    <x:row r="66" spans="1:8">
      <x:c r="B66" s="0" t="s">
        <x:v>716</x:v>
      </x:c>
      <x:c r="C66" s="54" t="s">
        <x:v>6</x:v>
      </x:c>
      <x:c r="D66" s="55" t="s">
        <x:v>7</x:v>
      </x:c>
      <x:c r="E66" s="54" t="s">
        <x:v>8</x:v>
      </x:c>
    </x:row>
    <x:row r="67" spans="1:8">
      <x:c r="B67" s="0" t="s">
        <x:v>716</x:v>
      </x:c>
      <x:c r="C67" s="54" t="s">
        <x:v>9</x:v>
      </x:c>
      <x:c r="D67" s="55" t="s">
        <x:v>60</x:v>
      </x:c>
      <x:c r="E67" s="54" t="s">
        <x:v>61</x:v>
      </x:c>
    </x:row>
    <x:row r="69" spans="1:8" customFormat="1" ht="45" customHeight="1">
      <x:c r="A69" s="56" t="s">
        <x:v>743</x:v>
      </x:c>
      <x:c r="B69" s="56" t="s">
        <x:v>718</x:v>
      </x:c>
      <x:c r="C69" s="56" t="s">
        <x:v>63</x:v>
      </x:c>
      <x:c r="D69" s="57" t="s">
        <x:v>43</x:v>
      </x:c>
      <x:c r="E69" s="58" t="s">
        <x:v>64</x:v>
      </x:c>
      <x:c r="F69" s="58" t="s">
        <x:v>64</x:v>
      </x:c>
      <x:c r="G69" s="59">
        <x:f>SUM(G70:G104)</x:f>
      </x:c>
      <x:c r="H69" s="0" t="s"/>
    </x:row>
    <x:row r="70" spans="1:8">
      <x:c r="A70" s="60" t="s">
        <x:v>744</x:v>
      </x:c>
      <x:c r="B70" s="60" t="s"/>
      <x:c r="C70" s="61" t="s"/>
      <x:c r="D70" s="61" t="s"/>
      <x:c r="E70" s="61" t="s"/>
      <x:c r="F70" s="61" t="s"/>
      <x:c r="G70" s="61" t="s"/>
      <x:c r="H70" s="0" t="s"/>
    </x:row>
    <x:row r="71" spans="1:8">
      <x:c r="A71" s="60" t="s">
        <x:v>745</x:v>
      </x:c>
      <x:c r="B71" s="60" t="s"/>
      <x:c r="C71" s="61" t="n">
        <x:v>1</x:v>
      </x:c>
      <x:c r="D71" s="61" t="n">
        <x:v>8.85</x:v>
      </x:c>
      <x:c r="E71" s="61" t="s"/>
      <x:c r="F71" s="61" t="n">
        <x:v>93</x:v>
      </x:c>
      <x:c r="G71" s="61">
        <x:f>PRODUCT(C71:F71)</x:f>
      </x:c>
      <x:c r="H71" s="0" t="s"/>
    </x:row>
    <x:row r="72" spans="1:8">
      <x:c r="A72" s="60" t="s">
        <x:v>746</x:v>
      </x:c>
      <x:c r="B72" s="60" t="s"/>
      <x:c r="C72" s="61" t="n">
        <x:v>1</x:v>
      </x:c>
      <x:c r="D72" s="61" t="n">
        <x:v>11.2</x:v>
      </x:c>
      <x:c r="E72" s="61" t="s"/>
      <x:c r="F72" s="61" t="n">
        <x:v>93</x:v>
      </x:c>
      <x:c r="G72" s="61">
        <x:f>PRODUCT(C72:F72)</x:f>
      </x:c>
      <x:c r="H72" s="0" t="s"/>
    </x:row>
    <x:row r="73" spans="1:8">
      <x:c r="A73" s="60" t="s">
        <x:v>747</x:v>
      </x:c>
      <x:c r="B73" s="60" t="s"/>
      <x:c r="C73" s="61" t="n">
        <x:v>1</x:v>
      </x:c>
      <x:c r="D73" s="61" t="n">
        <x:v>31.6</x:v>
      </x:c>
      <x:c r="E73" s="61" t="s"/>
      <x:c r="F73" s="61" t="n">
        <x:v>93</x:v>
      </x:c>
      <x:c r="G73" s="61">
        <x:f>PRODUCT(C73:F73)</x:f>
      </x:c>
      <x:c r="H73" s="0" t="s"/>
    </x:row>
    <x:row r="74" spans="1:8">
      <x:c r="A74" s="60" t="s">
        <x:v>748</x:v>
      </x:c>
      <x:c r="B74" s="60" t="s"/>
      <x:c r="C74" s="61" t="n">
        <x:v>2</x:v>
      </x:c>
      <x:c r="D74" s="61" t="n">
        <x:v>32.6</x:v>
      </x:c>
      <x:c r="E74" s="61" t="s"/>
      <x:c r="F74" s="61" t="n">
        <x:v>37.9</x:v>
      </x:c>
      <x:c r="G74" s="61">
        <x:f>PRODUCT(C74:F74)</x:f>
      </x:c>
      <x:c r="H74" s="0" t="s"/>
    </x:row>
    <x:row r="75" spans="1:8">
      <x:c r="A75" s="60" t="s">
        <x:v>749</x:v>
      </x:c>
      <x:c r="B75" s="60" t="s"/>
      <x:c r="C75" s="61" t="n">
        <x:v>1</x:v>
      </x:c>
      <x:c r="D75" s="61" t="n">
        <x:v>7.6</x:v>
      </x:c>
      <x:c r="E75" s="61" t="s"/>
      <x:c r="F75" s="61" t="n">
        <x:v>10.9</x:v>
      </x:c>
      <x:c r="G75" s="61">
        <x:f>PRODUCT(C75:F75)</x:f>
      </x:c>
      <x:c r="H75" s="0" t="s"/>
    </x:row>
    <x:row r="76" spans="1:8">
      <x:c r="A76" s="60" t="s">
        <x:v>750</x:v>
      </x:c>
      <x:c r="B76" s="60" t="s"/>
      <x:c r="C76" s="61" t="n">
        <x:v>1</x:v>
      </x:c>
      <x:c r="D76" s="61" t="n">
        <x:v>2.45</x:v>
      </x:c>
      <x:c r="E76" s="61" t="s"/>
      <x:c r="F76" s="61" t="n">
        <x:v>14.75</x:v>
      </x:c>
      <x:c r="G76" s="61">
        <x:f>PRODUCT(C76:F76)</x:f>
      </x:c>
      <x:c r="H76" s="0" t="s"/>
    </x:row>
    <x:row r="77" spans="1:8">
      <x:c r="A77" s="60" t="s">
        <x:v>751</x:v>
      </x:c>
      <x:c r="B77" s="60" t="s"/>
      <x:c r="C77" s="61" t="n">
        <x:v>1</x:v>
      </x:c>
      <x:c r="D77" s="61" t="n">
        <x:v>31.6</x:v>
      </x:c>
      <x:c r="E77" s="61" t="s"/>
      <x:c r="F77" s="61" t="n">
        <x:v>10.9</x:v>
      </x:c>
      <x:c r="G77" s="61">
        <x:f>PRODUCT(C77:F77)</x:f>
      </x:c>
      <x:c r="H77" s="0" t="s"/>
    </x:row>
    <x:row r="78" spans="1:8">
      <x:c r="A78" s="60" t="s">
        <x:v>752</x:v>
      </x:c>
      <x:c r="B78" s="60" t="s"/>
      <x:c r="C78" s="61" t="n">
        <x:v>2</x:v>
      </x:c>
      <x:c r="D78" s="61" t="n">
        <x:v>3.68</x:v>
      </x:c>
      <x:c r="E78" s="61" t="n">
        <x:v>0.008</x:v>
      </x:c>
      <x:c r="F78" s="61" t="n">
        <x:v>7850</x:v>
      </x:c>
      <x:c r="G78" s="61">
        <x:f>PRODUCT(C78:F78)</x:f>
      </x:c>
      <x:c r="H78" s="0" t="s"/>
    </x:row>
    <x:row r="79" spans="1:8">
      <x:c r="A79" s="60" t="s">
        <x:v>753</x:v>
      </x:c>
      <x:c r="B79" s="60" t="s"/>
      <x:c r="C79" s="61" t="n">
        <x:v>1</x:v>
      </x:c>
      <x:c r="D79" s="61" t="n">
        <x:v>0.14</x:v>
      </x:c>
      <x:c r="E79" s="61" t="n">
        <x:v>0.008</x:v>
      </x:c>
      <x:c r="F79" s="61" t="n">
        <x:v>7850</x:v>
      </x:c>
      <x:c r="G79" s="61">
        <x:f>PRODUCT(C79:F79)</x:f>
      </x:c>
      <x:c r="H79" s="0" t="s"/>
    </x:row>
    <x:row r="80" spans="1:8">
      <x:c r="A80" s="60" t="s">
        <x:v>753</x:v>
      </x:c>
      <x:c r="B80" s="60" t="s"/>
      <x:c r="C80" s="61" t="n">
        <x:v>1</x:v>
      </x:c>
      <x:c r="D80" s="61" t="n">
        <x:v>0.23</x:v>
      </x:c>
      <x:c r="E80" s="61" t="n">
        <x:v>0.008</x:v>
      </x:c>
      <x:c r="F80" s="61" t="n">
        <x:v>7850</x:v>
      </x:c>
      <x:c r="G80" s="61">
        <x:f>PRODUCT(C80:F80)</x:f>
      </x:c>
      <x:c r="H80" s="0" t="s"/>
    </x:row>
    <x:row r="81" spans="1:8">
      <x:c r="A81" s="60" t="s">
        <x:v>754</x:v>
      </x:c>
      <x:c r="B81" s="60" t="s"/>
      <x:c r="C81" s="61" t="n">
        <x:v>1</x:v>
      </x:c>
      <x:c r="D81" s="61" t="n">
        <x:v>0.04</x:v>
      </x:c>
      <x:c r="E81" s="61" t="n">
        <x:v>0.008</x:v>
      </x:c>
      <x:c r="F81" s="61" t="n">
        <x:v>7850</x:v>
      </x:c>
      <x:c r="G81" s="61">
        <x:f>PRODUCT(C81:F81)</x:f>
      </x:c>
      <x:c r="H81" s="0" t="s"/>
    </x:row>
    <x:row r="82" spans="1:8">
      <x:c r="A82" s="60" t="s">
        <x:v>755</x:v>
      </x:c>
      <x:c r="B82" s="60" t="s"/>
      <x:c r="C82" s="61" t="n">
        <x:v>1</x:v>
      </x:c>
      <x:c r="D82" s="61" t="n">
        <x:v>3.91</x:v>
      </x:c>
      <x:c r="E82" s="61" t="n">
        <x:v>0.01</x:v>
      </x:c>
      <x:c r="F82" s="61" t="n">
        <x:v>7850</x:v>
      </x:c>
      <x:c r="G82" s="61">
        <x:f>PRODUCT(C82:F82)</x:f>
      </x:c>
      <x:c r="H82" s="0" t="s"/>
    </x:row>
    <x:row r="83" spans="1:8">
      <x:c r="A83" s="60" t="s">
        <x:v>756</x:v>
      </x:c>
      <x:c r="B83" s="60" t="s"/>
      <x:c r="C83" s="61" t="n">
        <x:v>1</x:v>
      </x:c>
      <x:c r="D83" s="61" t="n">
        <x:v>0.2</x:v>
      </x:c>
      <x:c r="E83" s="61" t="n">
        <x:v>0.02</x:v>
      </x:c>
      <x:c r="F83" s="61" t="n">
        <x:v>7850</x:v>
      </x:c>
      <x:c r="G83" s="61">
        <x:f>PRODUCT(C83:F83)</x:f>
      </x:c>
      <x:c r="H83" s="0" t="s"/>
    </x:row>
    <x:row r="84" spans="1:8">
      <x:c r="A84" s="60" t="s">
        <x:v>757</x:v>
      </x:c>
      <x:c r="B84" s="60" t="s"/>
      <x:c r="C84" s="61" t="s"/>
      <x:c r="D84" s="61" t="n">
        <x:v>9</x:v>
      </x:c>
      <x:c r="E84" s="61" t="n">
        <x:v>8564.24</x:v>
      </x:c>
      <x:c r="F84" s="61" t="s"/>
      <x:c r="G84" s="61">
        <x:f>PRODUCT(C84:F84)</x:f>
      </x:c>
      <x:c r="H84" s="0" t="s"/>
    </x:row>
    <x:row r="85" spans="1:8">
      <x:c r="A85" s="60" t="s">
        <x:v>758</x:v>
      </x:c>
      <x:c r="B85" s="60" t="s"/>
      <x:c r="C85" s="61" t="s"/>
      <x:c r="D85" s="61" t="s"/>
      <x:c r="E85" s="61" t="s"/>
      <x:c r="F85" s="61" t="s"/>
      <x:c r="G85" s="61">
        <x:f>PRODUCT(C85:F85)</x:f>
      </x:c>
      <x:c r="H85" s="0" t="s"/>
    </x:row>
    <x:row r="86" spans="1:8">
      <x:c r="A86" s="60" t="s">
        <x:v>759</x:v>
      </x:c>
      <x:c r="B86" s="60" t="s"/>
      <x:c r="C86" s="61" t="n">
        <x:v>1</x:v>
      </x:c>
      <x:c r="D86" s="61" t="n">
        <x:v>19.42</x:v>
      </x:c>
      <x:c r="E86" s="61" t="n">
        <x:v>39.31</x:v>
      </x:c>
      <x:c r="F86" s="61" t="n">
        <x:v>9</x:v>
      </x:c>
      <x:c r="G86" s="61">
        <x:f>PRODUCT(C86:F86)</x:f>
      </x:c>
      <x:c r="H86" s="0" t="s"/>
    </x:row>
    <x:row r="87" spans="1:8">
      <x:c r="A87" s="60" t="s">
        <x:v>760</x:v>
      </x:c>
      <x:c r="B87" s="60" t="s"/>
      <x:c r="C87" s="61" t="s"/>
      <x:c r="D87" s="61" t="s"/>
      <x:c r="E87" s="61" t="s"/>
      <x:c r="F87" s="61" t="s"/>
      <x:c r="G87" s="61">
        <x:f>PRODUCT(C87:F87)</x:f>
      </x:c>
      <x:c r="H87" s="0" t="s"/>
    </x:row>
    <x:row r="88" spans="1:8">
      <x:c r="A88" s="60" t="s">
        <x:v>761</x:v>
      </x:c>
      <x:c r="B88" s="60" t="s"/>
      <x:c r="C88" s="61" t="n">
        <x:v>1</x:v>
      </x:c>
      <x:c r="D88" s="61" t="n">
        <x:v>42.15</x:v>
      </x:c>
      <x:c r="E88" s="61" t="s"/>
      <x:c r="F88" s="61" t="n">
        <x:v>17.68</x:v>
      </x:c>
      <x:c r="G88" s="61">
        <x:f>PRODUCT(C88:F88)</x:f>
      </x:c>
      <x:c r="H88" s="0" t="s"/>
    </x:row>
    <x:row r="89" spans="1:8">
      <x:c r="A89" s="60" t="s">
        <x:v>762</x:v>
      </x:c>
      <x:c r="B89" s="60" t="s"/>
      <x:c r="C89" s="61" t="n">
        <x:v>1</x:v>
      </x:c>
      <x:c r="D89" s="61" t="n">
        <x:v>39.85</x:v>
      </x:c>
      <x:c r="E89" s="61" t="s"/>
      <x:c r="F89" s="61" t="n">
        <x:v>12.17</x:v>
      </x:c>
      <x:c r="G89" s="61">
        <x:f>PRODUCT(C89:F89)</x:f>
      </x:c>
      <x:c r="H89" s="0" t="s"/>
    </x:row>
    <x:row r="90" spans="1:8">
      <x:c r="A90" s="60" t="s">
        <x:v>762</x:v>
      </x:c>
      <x:c r="B90" s="60" t="s"/>
      <x:c r="C90" s="61" t="n">
        <x:v>1</x:v>
      </x:c>
      <x:c r="D90" s="61" t="n">
        <x:v>38.35</x:v>
      </x:c>
      <x:c r="E90" s="61" t="s"/>
      <x:c r="F90" s="61" t="n">
        <x:v>12.17</x:v>
      </x:c>
      <x:c r="G90" s="61">
        <x:f>PRODUCT(C90:F90)</x:f>
      </x:c>
      <x:c r="H90" s="0" t="s"/>
    </x:row>
    <x:row r="91" spans="1:8">
      <x:c r="A91" s="60" t="s">
        <x:v>763</x:v>
      </x:c>
      <x:c r="B91" s="60" t="s"/>
      <x:c r="C91" s="61" t="s"/>
      <x:c r="D91" s="61" t="s"/>
      <x:c r="E91" s="61" t="s"/>
      <x:c r="F91" s="61" t="s"/>
      <x:c r="G91" s="61">
        <x:f>PRODUCT(C91:F91)</x:f>
      </x:c>
      <x:c r="H91" s="0" t="s"/>
    </x:row>
    <x:row r="92" spans="1:8">
      <x:c r="A92" s="60" t="s">
        <x:v>764</x:v>
      </x:c>
      <x:c r="B92" s="60" t="s"/>
      <x:c r="C92" s="61" t="n">
        <x:v>10</x:v>
      </x:c>
      <x:c r="D92" s="61" t="n">
        <x:v>43.95</x:v>
      </x:c>
      <x:c r="E92" s="61" t="s"/>
      <x:c r="F92" s="61" t="n">
        <x:v>12.17</x:v>
      </x:c>
      <x:c r="G92" s="61">
        <x:f>PRODUCT(C92:F92)</x:f>
      </x:c>
      <x:c r="H92" s="0" t="s"/>
    </x:row>
    <x:row r="93" spans="1:8">
      <x:c r="A93" s="60" t="s">
        <x:v>765</x:v>
      </x:c>
      <x:c r="B93" s="60" t="s"/>
      <x:c r="C93" s="61" t="s"/>
      <x:c r="D93" s="61" t="s"/>
      <x:c r="E93" s="61" t="s"/>
      <x:c r="F93" s="61" t="s"/>
      <x:c r="G93" s="61">
        <x:f>PRODUCT(C93:F93)</x:f>
      </x:c>
      <x:c r="H93" s="0" t="s"/>
    </x:row>
    <x:row r="94" spans="1:8">
      <x:c r="A94" s="60" t="s">
        <x:v>764</x:v>
      </x:c>
      <x:c r="B94" s="60" t="s"/>
      <x:c r="C94" s="61" t="n">
        <x:v>19</x:v>
      </x:c>
      <x:c r="D94" s="61" t="n">
        <x:v>4.95</x:v>
      </x:c>
      <x:c r="E94" s="61" t="s"/>
      <x:c r="F94" s="61" t="n">
        <x:v>12.17</x:v>
      </x:c>
      <x:c r="G94" s="61">
        <x:f>PRODUCT(C94:F94)</x:f>
      </x:c>
      <x:c r="H94" s="0" t="s"/>
    </x:row>
    <x:row r="95" spans="1:8">
      <x:c r="A95" s="60" t="s">
        <x:v>766</x:v>
      </x:c>
      <x:c r="B95" s="60" t="s"/>
      <x:c r="C95" s="61" t="s"/>
      <x:c r="D95" s="61" t="s"/>
      <x:c r="E95" s="61" t="s"/>
      <x:c r="F95" s="61" t="s"/>
      <x:c r="G95" s="61">
        <x:f>PRODUCT(C95:F95)</x:f>
      </x:c>
      <x:c r="H95" s="0" t="s"/>
    </x:row>
    <x:row r="96" spans="1:8">
      <x:c r="A96" s="60" t="s">
        <x:v>767</x:v>
      </x:c>
      <x:c r="B96" s="60" t="s"/>
      <x:c r="C96" s="61" t="n">
        <x:v>13</x:v>
      </x:c>
      <x:c r="D96" s="61" t="n">
        <x:v>44.5</x:v>
      </x:c>
      <x:c r="E96" s="61" t="s"/>
      <x:c r="F96" s="61" t="n">
        <x:v>13.31</x:v>
      </x:c>
      <x:c r="G96" s="61">
        <x:f>PRODUCT(C96:F96)</x:f>
      </x:c>
      <x:c r="H96" s="0" t="s"/>
    </x:row>
    <x:row r="97" spans="1:8">
      <x:c r="A97" s="60" t="s">
        <x:v>768</x:v>
      </x:c>
      <x:c r="B97" s="60" t="s"/>
      <x:c r="C97" s="61" t="s"/>
      <x:c r="D97" s="61" t="s"/>
      <x:c r="E97" s="61" t="s"/>
      <x:c r="F97" s="61" t="s"/>
      <x:c r="G97" s="61">
        <x:f>PRODUCT(C97:F97)</x:f>
      </x:c>
      <x:c r="H97" s="0" t="s"/>
    </x:row>
    <x:row r="98" spans="1:8">
      <x:c r="A98" s="60" t="s">
        <x:v>767</x:v>
      </x:c>
      <x:c r="B98" s="60" t="s"/>
      <x:c r="C98" s="61" t="n">
        <x:v>31</x:v>
      </x:c>
      <x:c r="D98" s="61" t="n">
        <x:v>5.06</x:v>
      </x:c>
      <x:c r="E98" s="61" t="s"/>
      <x:c r="F98" s="61" t="n">
        <x:v>13.31</x:v>
      </x:c>
      <x:c r="G98" s="61">
        <x:f>PRODUCT(C98:F98)</x:f>
      </x:c>
      <x:c r="H98" s="0" t="s"/>
    </x:row>
    <x:row r="99" spans="1:8">
      <x:c r="A99" s="60" t="s">
        <x:v>769</x:v>
      </x:c>
      <x:c r="B99" s="60" t="s"/>
      <x:c r="C99" s="61" t="s"/>
      <x:c r="D99" s="61" t="s"/>
      <x:c r="E99" s="61" t="s"/>
      <x:c r="F99" s="61" t="s"/>
      <x:c r="G99" s="61">
        <x:f>PRODUCT(C99:F99)</x:f>
      </x:c>
      <x:c r="H99" s="0" t="s"/>
    </x:row>
    <x:row r="100" spans="1:8">
      <x:c r="A100" s="60" t="s">
        <x:v>770</x:v>
      </x:c>
      <x:c r="B100" s="60" t="s"/>
      <x:c r="C100" s="61" t="n">
        <x:v>2</x:v>
      </x:c>
      <x:c r="D100" s="61" t="n">
        <x:v>10</x:v>
      </x:c>
      <x:c r="E100" s="61" t="n">
        <x:v>2.5</x:v>
      </x:c>
      <x:c r="F100" s="61" t="n">
        <x:v>10.6</x:v>
      </x:c>
      <x:c r="G100" s="61">
        <x:f>PRODUCT(C100:F100)</x:f>
      </x:c>
      <x:c r="H100" s="0" t="s"/>
    </x:row>
    <x:row r="101" spans="1:8">
      <x:c r="A101" s="60" t="s">
        <x:v>771</x:v>
      </x:c>
      <x:c r="B101" s="60" t="s"/>
      <x:c r="C101" s="61" t="s"/>
      <x:c r="D101" s="61" t="s"/>
      <x:c r="E101" s="61" t="s"/>
      <x:c r="F101" s="61" t="s"/>
      <x:c r="G101" s="61">
        <x:f>PRODUCT(C101:F101)</x:f>
      </x:c>
      <x:c r="H101" s="0" t="s"/>
    </x:row>
    <x:row r="102" spans="1:8">
      <x:c r="A102" s="60" t="s">
        <x:v>764</x:v>
      </x:c>
      <x:c r="B102" s="60" t="s"/>
      <x:c r="C102" s="61" t="n">
        <x:v>3</x:v>
      </x:c>
      <x:c r="D102" s="61" t="s"/>
      <x:c r="E102" s="61" t="n">
        <x:v>42.2</x:v>
      </x:c>
      <x:c r="F102" s="61" t="n">
        <x:v>12.17</x:v>
      </x:c>
      <x:c r="G102" s="61">
        <x:f>PRODUCT(C102:F102)</x:f>
      </x:c>
      <x:c r="H102" s="0" t="s"/>
    </x:row>
    <x:row r="103" spans="1:8">
      <x:c r="A103" s="60" t="s">
        <x:v>772</x:v>
      </x:c>
      <x:c r="B103" s="60" t="s"/>
      <x:c r="C103" s="61" t="n">
        <x:v>0.07</x:v>
      </x:c>
      <x:c r="D103" s="61" t="n">
        <x:v>112561.576</x:v>
      </x:c>
      <x:c r="E103" s="61" t="s"/>
      <x:c r="F103" s="61" t="s"/>
      <x:c r="G103" s="61">
        <x:f>PRODUCT(C103:F103)</x:f>
      </x:c>
      <x:c r="H103" s="0" t="s"/>
    </x:row>
    <x:row r="104" spans="1:8">
      <x:c r="A104" s="60" t="s">
        <x:v>773</x:v>
      </x:c>
      <x:c r="B104" s="60" t="s"/>
      <x:c r="C104" s="61" t="n">
        <x:v>0.04</x:v>
      </x:c>
      <x:c r="D104" s="61" t="n">
        <x:v>112561.576</x:v>
      </x:c>
      <x:c r="E104" s="61" t="s"/>
      <x:c r="F104" s="61" t="s"/>
      <x:c r="G104" s="61">
        <x:f>PRODUCT(C104:F104)</x:f>
      </x:c>
      <x:c r="H104" s="0" t="s"/>
    </x:row>
    <x:row r="106" spans="1:8" customFormat="1" ht="45" customHeight="1">
      <x:c r="A106" s="56" t="s">
        <x:v>774</x:v>
      </x:c>
      <x:c r="B106" s="56" t="s">
        <x:v>718</x:v>
      </x:c>
      <x:c r="C106" s="56" t="s">
        <x:v>65</x:v>
      </x:c>
      <x:c r="D106" s="57" t="s">
        <x:v>43</x:v>
      </x:c>
      <x:c r="E106" s="58" t="s">
        <x:v>66</x:v>
      </x:c>
      <x:c r="F106" s="58" t="s">
        <x:v>66</x:v>
      </x:c>
      <x:c r="G106" s="59">
        <x:f>SUM(G107:G140)</x:f>
      </x:c>
      <x:c r="H106" s="0" t="s"/>
    </x:row>
    <x:row r="107" spans="1:8">
      <x:c r="A107" s="60" t="s">
        <x:v>744</x:v>
      </x:c>
      <x:c r="B107" s="60" t="s"/>
      <x:c r="C107" s="61" t="s"/>
      <x:c r="D107" s="61" t="s"/>
      <x:c r="E107" s="61" t="s"/>
      <x:c r="F107" s="61" t="s"/>
      <x:c r="G107" s="61" t="s"/>
      <x:c r="H107" s="0" t="s"/>
    </x:row>
    <x:row r="108" spans="1:8">
      <x:c r="A108" s="60" t="s">
        <x:v>745</x:v>
      </x:c>
      <x:c r="B108" s="60" t="s"/>
      <x:c r="C108" s="61" t="n">
        <x:v>1</x:v>
      </x:c>
      <x:c r="D108" s="61" t="n">
        <x:v>8.85</x:v>
      </x:c>
      <x:c r="E108" s="61" t="s"/>
      <x:c r="F108" s="61" t="n">
        <x:v>93</x:v>
      </x:c>
      <x:c r="G108" s="61">
        <x:f>PRODUCT(C108:F108)</x:f>
      </x:c>
      <x:c r="H108" s="0" t="s"/>
    </x:row>
    <x:row r="109" spans="1:8">
      <x:c r="A109" s="60" t="s">
        <x:v>746</x:v>
      </x:c>
      <x:c r="B109" s="60" t="s"/>
      <x:c r="C109" s="61" t="n">
        <x:v>1</x:v>
      </x:c>
      <x:c r="D109" s="61" t="n">
        <x:v>11.2</x:v>
      </x:c>
      <x:c r="E109" s="61" t="s"/>
      <x:c r="F109" s="61" t="n">
        <x:v>93</x:v>
      </x:c>
      <x:c r="G109" s="61">
        <x:f>PRODUCT(C109:F109)</x:f>
      </x:c>
      <x:c r="H109" s="0" t="s"/>
    </x:row>
    <x:row r="110" spans="1:8">
      <x:c r="A110" s="60" t="s">
        <x:v>747</x:v>
      </x:c>
      <x:c r="B110" s="60" t="s"/>
      <x:c r="C110" s="61" t="n">
        <x:v>1</x:v>
      </x:c>
      <x:c r="D110" s="61" t="n">
        <x:v>31.6</x:v>
      </x:c>
      <x:c r="E110" s="61" t="s"/>
      <x:c r="F110" s="61" t="n">
        <x:v>93</x:v>
      </x:c>
      <x:c r="G110" s="61">
        <x:f>PRODUCT(C110:F110)</x:f>
      </x:c>
      <x:c r="H110" s="0" t="s"/>
    </x:row>
    <x:row r="111" spans="1:8">
      <x:c r="A111" s="60" t="s">
        <x:v>748</x:v>
      </x:c>
      <x:c r="B111" s="60" t="s"/>
      <x:c r="C111" s="61" t="n">
        <x:v>2</x:v>
      </x:c>
      <x:c r="D111" s="61" t="n">
        <x:v>32.6</x:v>
      </x:c>
      <x:c r="E111" s="61" t="s"/>
      <x:c r="F111" s="61" t="n">
        <x:v>37.9</x:v>
      </x:c>
      <x:c r="G111" s="61">
        <x:f>PRODUCT(C111:F111)</x:f>
      </x:c>
      <x:c r="H111" s="0" t="s"/>
    </x:row>
    <x:row r="112" spans="1:8">
      <x:c r="A112" s="60" t="s">
        <x:v>749</x:v>
      </x:c>
      <x:c r="B112" s="60" t="s"/>
      <x:c r="C112" s="61" t="n">
        <x:v>1</x:v>
      </x:c>
      <x:c r="D112" s="61" t="n">
        <x:v>7.6</x:v>
      </x:c>
      <x:c r="E112" s="61" t="s"/>
      <x:c r="F112" s="61" t="n">
        <x:v>10.9</x:v>
      </x:c>
      <x:c r="G112" s="61">
        <x:f>PRODUCT(C112:F112)</x:f>
      </x:c>
      <x:c r="H112" s="0" t="s"/>
    </x:row>
    <x:row r="113" spans="1:8">
      <x:c r="A113" s="60" t="s">
        <x:v>750</x:v>
      </x:c>
      <x:c r="B113" s="60" t="s"/>
      <x:c r="C113" s="61" t="n">
        <x:v>1</x:v>
      </x:c>
      <x:c r="D113" s="61" t="n">
        <x:v>2.45</x:v>
      </x:c>
      <x:c r="E113" s="61" t="s"/>
      <x:c r="F113" s="61" t="n">
        <x:v>14.75</x:v>
      </x:c>
      <x:c r="G113" s="61">
        <x:f>PRODUCT(C113:F113)</x:f>
      </x:c>
      <x:c r="H113" s="0" t="s"/>
    </x:row>
    <x:row r="114" spans="1:8">
      <x:c r="A114" s="60" t="s">
        <x:v>751</x:v>
      </x:c>
      <x:c r="B114" s="60" t="s"/>
      <x:c r="C114" s="61" t="n">
        <x:v>1</x:v>
      </x:c>
      <x:c r="D114" s="61" t="n">
        <x:v>31.6</x:v>
      </x:c>
      <x:c r="E114" s="61" t="s"/>
      <x:c r="F114" s="61" t="n">
        <x:v>10.9</x:v>
      </x:c>
      <x:c r="G114" s="61">
        <x:f>PRODUCT(C114:F114)</x:f>
      </x:c>
      <x:c r="H114" s="0" t="s"/>
    </x:row>
    <x:row r="115" spans="1:8">
      <x:c r="A115" s="60" t="s">
        <x:v>752</x:v>
      </x:c>
      <x:c r="B115" s="60" t="s"/>
      <x:c r="C115" s="61" t="n">
        <x:v>2</x:v>
      </x:c>
      <x:c r="D115" s="61" t="n">
        <x:v>3.68</x:v>
      </x:c>
      <x:c r="E115" s="61" t="n">
        <x:v>0.008</x:v>
      </x:c>
      <x:c r="F115" s="61" t="n">
        <x:v>7850</x:v>
      </x:c>
      <x:c r="G115" s="61">
        <x:f>PRODUCT(C115:F115)</x:f>
      </x:c>
      <x:c r="H115" s="0" t="s"/>
    </x:row>
    <x:row r="116" spans="1:8">
      <x:c r="A116" s="60" t="s">
        <x:v>753</x:v>
      </x:c>
      <x:c r="B116" s="60" t="s"/>
      <x:c r="C116" s="61" t="n">
        <x:v>1</x:v>
      </x:c>
      <x:c r="D116" s="61" t="n">
        <x:v>0.14</x:v>
      </x:c>
      <x:c r="E116" s="61" t="n">
        <x:v>0.008</x:v>
      </x:c>
      <x:c r="F116" s="61" t="n">
        <x:v>7850</x:v>
      </x:c>
      <x:c r="G116" s="61">
        <x:f>PRODUCT(C116:F116)</x:f>
      </x:c>
      <x:c r="H116" s="0" t="s"/>
    </x:row>
    <x:row r="117" spans="1:8">
      <x:c r="A117" s="60" t="s">
        <x:v>753</x:v>
      </x:c>
      <x:c r="B117" s="60" t="s"/>
      <x:c r="C117" s="61" t="n">
        <x:v>1</x:v>
      </x:c>
      <x:c r="D117" s="61" t="n">
        <x:v>0.23</x:v>
      </x:c>
      <x:c r="E117" s="61" t="n">
        <x:v>0.008</x:v>
      </x:c>
      <x:c r="F117" s="61" t="n">
        <x:v>7850</x:v>
      </x:c>
      <x:c r="G117" s="61">
        <x:f>PRODUCT(C117:F117)</x:f>
      </x:c>
      <x:c r="H117" s="0" t="s"/>
    </x:row>
    <x:row r="118" spans="1:8">
      <x:c r="A118" s="60" t="s">
        <x:v>754</x:v>
      </x:c>
      <x:c r="B118" s="60" t="s"/>
      <x:c r="C118" s="61" t="n">
        <x:v>1</x:v>
      </x:c>
      <x:c r="D118" s="61" t="n">
        <x:v>0.04</x:v>
      </x:c>
      <x:c r="E118" s="61" t="n">
        <x:v>0.008</x:v>
      </x:c>
      <x:c r="F118" s="61" t="n">
        <x:v>7850</x:v>
      </x:c>
      <x:c r="G118" s="61">
        <x:f>PRODUCT(C118:F118)</x:f>
      </x:c>
      <x:c r="H118" s="0" t="s"/>
    </x:row>
    <x:row r="119" spans="1:8">
      <x:c r="A119" s="60" t="s">
        <x:v>755</x:v>
      </x:c>
      <x:c r="B119" s="60" t="s"/>
      <x:c r="C119" s="61" t="n">
        <x:v>1</x:v>
      </x:c>
      <x:c r="D119" s="61" t="n">
        <x:v>3.91</x:v>
      </x:c>
      <x:c r="E119" s="61" t="n">
        <x:v>0.01</x:v>
      </x:c>
      <x:c r="F119" s="61" t="n">
        <x:v>7850</x:v>
      </x:c>
      <x:c r="G119" s="61">
        <x:f>PRODUCT(C119:F119)</x:f>
      </x:c>
      <x:c r="H119" s="0" t="s"/>
    </x:row>
    <x:row r="120" spans="1:8">
      <x:c r="A120" s="60" t="s">
        <x:v>756</x:v>
      </x:c>
      <x:c r="B120" s="60" t="s"/>
      <x:c r="C120" s="61" t="n">
        <x:v>1</x:v>
      </x:c>
      <x:c r="D120" s="61" t="n">
        <x:v>0.2</x:v>
      </x:c>
      <x:c r="E120" s="61" t="n">
        <x:v>0.02</x:v>
      </x:c>
      <x:c r="F120" s="61" t="n">
        <x:v>7850</x:v>
      </x:c>
      <x:c r="G120" s="61">
        <x:f>PRODUCT(C120:F120)</x:f>
      </x:c>
      <x:c r="H120" s="0" t="s"/>
    </x:row>
    <x:row r="121" spans="1:8">
      <x:c r="A121" s="60" t="s">
        <x:v>757</x:v>
      </x:c>
      <x:c r="B121" s="60" t="s"/>
      <x:c r="C121" s="61" t="s"/>
      <x:c r="D121" s="61" t="n">
        <x:v>9</x:v>
      </x:c>
      <x:c r="E121" s="61" t="n">
        <x:v>8564.24</x:v>
      </x:c>
      <x:c r="F121" s="61" t="s"/>
      <x:c r="G121" s="61">
        <x:f>PRODUCT(C121:F121)</x:f>
      </x:c>
      <x:c r="H121" s="0" t="s"/>
    </x:row>
    <x:row r="122" spans="1:8">
      <x:c r="A122" s="60" t="s">
        <x:v>758</x:v>
      </x:c>
      <x:c r="B122" s="60" t="s"/>
      <x:c r="C122" s="61" t="s"/>
      <x:c r="D122" s="61" t="s"/>
      <x:c r="E122" s="61" t="s"/>
      <x:c r="F122" s="61" t="s"/>
      <x:c r="G122" s="61">
        <x:f>PRODUCT(C122:F122)</x:f>
      </x:c>
      <x:c r="H122" s="0" t="s"/>
    </x:row>
    <x:row r="123" spans="1:8">
      <x:c r="A123" s="60" t="s">
        <x:v>759</x:v>
      </x:c>
      <x:c r="B123" s="60" t="s"/>
      <x:c r="C123" s="61" t="n">
        <x:v>1</x:v>
      </x:c>
      <x:c r="D123" s="61" t="n">
        <x:v>19.42</x:v>
      </x:c>
      <x:c r="E123" s="61" t="n">
        <x:v>39.31</x:v>
      </x:c>
      <x:c r="F123" s="61" t="n">
        <x:v>9</x:v>
      </x:c>
      <x:c r="G123" s="61">
        <x:f>PRODUCT(C123:F123)</x:f>
      </x:c>
      <x:c r="H123" s="0" t="s"/>
    </x:row>
    <x:row r="124" spans="1:8">
      <x:c r="A124" s="60" t="s">
        <x:v>760</x:v>
      </x:c>
      <x:c r="B124" s="60" t="s"/>
      <x:c r="C124" s="61" t="s"/>
      <x:c r="D124" s="61" t="s"/>
      <x:c r="E124" s="61" t="s"/>
      <x:c r="F124" s="61" t="s"/>
      <x:c r="G124" s="61">
        <x:f>PRODUCT(C124:F124)</x:f>
      </x:c>
      <x:c r="H124" s="0" t="s"/>
    </x:row>
    <x:row r="125" spans="1:8">
      <x:c r="A125" s="60" t="s">
        <x:v>761</x:v>
      </x:c>
      <x:c r="B125" s="60" t="s"/>
      <x:c r="C125" s="61" t="n">
        <x:v>1</x:v>
      </x:c>
      <x:c r="D125" s="61" t="n">
        <x:v>42.15</x:v>
      </x:c>
      <x:c r="E125" s="61" t="s"/>
      <x:c r="F125" s="61" t="n">
        <x:v>17.68</x:v>
      </x:c>
      <x:c r="G125" s="61">
        <x:f>PRODUCT(C125:F125)</x:f>
      </x:c>
      <x:c r="H125" s="0" t="s"/>
    </x:row>
    <x:row r="126" spans="1:8">
      <x:c r="A126" s="60" t="s">
        <x:v>762</x:v>
      </x:c>
      <x:c r="B126" s="60" t="s"/>
      <x:c r="C126" s="61" t="n">
        <x:v>1</x:v>
      </x:c>
      <x:c r="D126" s="61" t="n">
        <x:v>39.85</x:v>
      </x:c>
      <x:c r="E126" s="61" t="s"/>
      <x:c r="F126" s="61" t="n">
        <x:v>12.17</x:v>
      </x:c>
      <x:c r="G126" s="61">
        <x:f>PRODUCT(C126:F126)</x:f>
      </x:c>
      <x:c r="H126" s="0" t="s"/>
    </x:row>
    <x:row r="127" spans="1:8">
      <x:c r="A127" s="60" t="s">
        <x:v>762</x:v>
      </x:c>
      <x:c r="B127" s="60" t="s"/>
      <x:c r="C127" s="61" t="n">
        <x:v>1</x:v>
      </x:c>
      <x:c r="D127" s="61" t="n">
        <x:v>38.35</x:v>
      </x:c>
      <x:c r="E127" s="61" t="s"/>
      <x:c r="F127" s="61" t="n">
        <x:v>12.17</x:v>
      </x:c>
      <x:c r="G127" s="61">
        <x:f>PRODUCT(C127:F127)</x:f>
      </x:c>
      <x:c r="H127" s="0" t="s"/>
    </x:row>
    <x:row r="128" spans="1:8">
      <x:c r="A128" s="60" t="s">
        <x:v>763</x:v>
      </x:c>
      <x:c r="B128" s="60" t="s"/>
      <x:c r="C128" s="61" t="s"/>
      <x:c r="D128" s="61" t="s"/>
      <x:c r="E128" s="61" t="s"/>
      <x:c r="F128" s="61" t="s"/>
      <x:c r="G128" s="61">
        <x:f>PRODUCT(C128:F128)</x:f>
      </x:c>
      <x:c r="H128" s="0" t="s"/>
    </x:row>
    <x:row r="129" spans="1:8">
      <x:c r="A129" s="60" t="s">
        <x:v>764</x:v>
      </x:c>
      <x:c r="B129" s="60" t="s"/>
      <x:c r="C129" s="61" t="n">
        <x:v>10</x:v>
      </x:c>
      <x:c r="D129" s="61" t="n">
        <x:v>43.95</x:v>
      </x:c>
      <x:c r="E129" s="61" t="s"/>
      <x:c r="F129" s="61" t="n">
        <x:v>12.17</x:v>
      </x:c>
      <x:c r="G129" s="61">
        <x:f>PRODUCT(C129:F129)</x:f>
      </x:c>
      <x:c r="H129" s="0" t="s"/>
    </x:row>
    <x:row r="130" spans="1:8">
      <x:c r="A130" s="60" t="s">
        <x:v>765</x:v>
      </x:c>
      <x:c r="B130" s="60" t="s"/>
      <x:c r="C130" s="61" t="s"/>
      <x:c r="D130" s="61" t="s"/>
      <x:c r="E130" s="61" t="s"/>
      <x:c r="F130" s="61" t="s"/>
      <x:c r="G130" s="61">
        <x:f>PRODUCT(C130:F130)</x:f>
      </x:c>
      <x:c r="H130" s="0" t="s"/>
    </x:row>
    <x:row r="131" spans="1:8">
      <x:c r="A131" s="60" t="s">
        <x:v>764</x:v>
      </x:c>
      <x:c r="B131" s="60" t="s"/>
      <x:c r="C131" s="61" t="n">
        <x:v>19</x:v>
      </x:c>
      <x:c r="D131" s="61" t="n">
        <x:v>4.95</x:v>
      </x:c>
      <x:c r="E131" s="61" t="s"/>
      <x:c r="F131" s="61" t="n">
        <x:v>12.17</x:v>
      </x:c>
      <x:c r="G131" s="61">
        <x:f>PRODUCT(C131:F131)</x:f>
      </x:c>
      <x:c r="H131" s="0" t="s"/>
    </x:row>
    <x:row r="132" spans="1:8">
      <x:c r="A132" s="60" t="s">
        <x:v>766</x:v>
      </x:c>
      <x:c r="B132" s="60" t="s"/>
      <x:c r="C132" s="61" t="s"/>
      <x:c r="D132" s="61" t="s"/>
      <x:c r="E132" s="61" t="s"/>
      <x:c r="F132" s="61" t="s"/>
      <x:c r="G132" s="61">
        <x:f>PRODUCT(C132:F132)</x:f>
      </x:c>
      <x:c r="H132" s="0" t="s"/>
    </x:row>
    <x:row r="133" spans="1:8">
      <x:c r="A133" s="60" t="s">
        <x:v>767</x:v>
      </x:c>
      <x:c r="B133" s="60" t="s"/>
      <x:c r="C133" s="61" t="n">
        <x:v>13</x:v>
      </x:c>
      <x:c r="D133" s="61" t="n">
        <x:v>44.5</x:v>
      </x:c>
      <x:c r="E133" s="61" t="s"/>
      <x:c r="F133" s="61" t="n">
        <x:v>13.31</x:v>
      </x:c>
      <x:c r="G133" s="61">
        <x:f>PRODUCT(C133:F133)</x:f>
      </x:c>
      <x:c r="H133" s="0" t="s"/>
    </x:row>
    <x:row r="134" spans="1:8">
      <x:c r="A134" s="60" t="s">
        <x:v>768</x:v>
      </x:c>
      <x:c r="B134" s="60" t="s"/>
      <x:c r="C134" s="61" t="s"/>
      <x:c r="D134" s="61" t="s"/>
      <x:c r="E134" s="61" t="s"/>
      <x:c r="F134" s="61" t="s"/>
      <x:c r="G134" s="61">
        <x:f>PRODUCT(C134:F134)</x:f>
      </x:c>
      <x:c r="H134" s="0" t="s"/>
    </x:row>
    <x:row r="135" spans="1:8">
      <x:c r="A135" s="60" t="s">
        <x:v>767</x:v>
      </x:c>
      <x:c r="B135" s="60" t="s"/>
      <x:c r="C135" s="61" t="n">
        <x:v>31</x:v>
      </x:c>
      <x:c r="D135" s="61" t="n">
        <x:v>5.06</x:v>
      </x:c>
      <x:c r="E135" s="61" t="s"/>
      <x:c r="F135" s="61" t="n">
        <x:v>13.31</x:v>
      </x:c>
      <x:c r="G135" s="61">
        <x:f>PRODUCT(C135:F135)</x:f>
      </x:c>
      <x:c r="H135" s="0" t="s"/>
    </x:row>
    <x:row r="136" spans="1:8">
      <x:c r="A136" s="60" t="s">
        <x:v>769</x:v>
      </x:c>
      <x:c r="B136" s="60" t="s"/>
      <x:c r="C136" s="61" t="s"/>
      <x:c r="D136" s="61" t="s"/>
      <x:c r="E136" s="61" t="s"/>
      <x:c r="F136" s="61" t="s"/>
      <x:c r="G136" s="61">
        <x:f>PRODUCT(C136:F136)</x:f>
      </x:c>
      <x:c r="H136" s="0" t="s"/>
    </x:row>
    <x:row r="137" spans="1:8">
      <x:c r="A137" s="60" t="s">
        <x:v>770</x:v>
      </x:c>
      <x:c r="B137" s="60" t="s"/>
      <x:c r="C137" s="61" t="n">
        <x:v>2</x:v>
      </x:c>
      <x:c r="D137" s="61" t="n">
        <x:v>10</x:v>
      </x:c>
      <x:c r="E137" s="61" t="n">
        <x:v>2.5</x:v>
      </x:c>
      <x:c r="F137" s="61" t="n">
        <x:v>10.6</x:v>
      </x:c>
      <x:c r="G137" s="61">
        <x:f>PRODUCT(C137:F137)</x:f>
      </x:c>
      <x:c r="H137" s="0" t="s"/>
    </x:row>
    <x:row r="138" spans="1:8">
      <x:c r="A138" s="60" t="s">
        <x:v>771</x:v>
      </x:c>
      <x:c r="B138" s="60" t="s"/>
      <x:c r="C138" s="61" t="s"/>
      <x:c r="D138" s="61" t="s"/>
      <x:c r="E138" s="61" t="s"/>
      <x:c r="F138" s="61" t="s"/>
      <x:c r="G138" s="61">
        <x:f>PRODUCT(C138:F138)</x:f>
      </x:c>
      <x:c r="H138" s="0" t="s"/>
    </x:row>
    <x:row r="139" spans="1:8">
      <x:c r="A139" s="60" t="s">
        <x:v>764</x:v>
      </x:c>
      <x:c r="B139" s="60" t="s"/>
      <x:c r="C139" s="61" t="n">
        <x:v>3</x:v>
      </x:c>
      <x:c r="D139" s="61" t="s"/>
      <x:c r="E139" s="61" t="n">
        <x:v>42.2</x:v>
      </x:c>
      <x:c r="F139" s="61" t="n">
        <x:v>12.17</x:v>
      </x:c>
      <x:c r="G139" s="61">
        <x:f>PRODUCT(C139:F139)</x:f>
      </x:c>
      <x:c r="H139" s="0" t="s"/>
    </x:row>
    <x:row r="140" spans="1:8">
      <x:c r="A140" s="60" t="s">
        <x:v>772</x:v>
      </x:c>
      <x:c r="B140" s="60" t="s"/>
      <x:c r="C140" s="61" t="n">
        <x:v>0.07</x:v>
      </x:c>
      <x:c r="D140" s="61" t="n">
        <x:v>112561.576</x:v>
      </x:c>
      <x:c r="E140" s="61" t="s"/>
      <x:c r="F140" s="61" t="s"/>
      <x:c r="G140" s="61">
        <x:f>PRODUCT(C140:F140)</x:f>
      </x:c>
      <x:c r="H140" s="0" t="s"/>
    </x:row>
    <x:row r="142" spans="1:8" customFormat="1" ht="45" customHeight="1">
      <x:c r="A142" s="56" t="s">
        <x:v>775</x:v>
      </x:c>
      <x:c r="B142" s="56" t="s">
        <x:v>718</x:v>
      </x:c>
      <x:c r="C142" s="56" t="s">
        <x:v>67</x:v>
      </x:c>
      <x:c r="D142" s="57" t="s">
        <x:v>34</x:v>
      </x:c>
      <x:c r="E142" s="58" t="s">
        <x:v>68</x:v>
      </x:c>
      <x:c r="F142" s="58" t="s">
        <x:v>68</x:v>
      </x:c>
      <x:c r="G142" s="59">
        <x:f>SUM(G143:G143)</x:f>
      </x:c>
      <x:c r="H142" s="0" t="s"/>
    </x:row>
    <x:row r="143" spans="1:8">
      <x:c r="A143" s="60" t="s"/>
      <x:c r="B143" s="60" t="s"/>
      <x:c r="C143" s="61" t="n">
        <x:v>6</x:v>
      </x:c>
      <x:c r="D143" s="61" t="n">
        <x:v>3</x:v>
      </x:c>
      <x:c r="E143" s="61" t="n">
        <x:v>1.3</x:v>
      </x:c>
      <x:c r="F143" s="61" t="s"/>
      <x:c r="G143" s="61">
        <x:f>PRODUCT(C143:F143)</x:f>
      </x:c>
      <x:c r="H143" s="0" t="s"/>
    </x:row>
    <x:row r="145" spans="1:8">
      <x:c r="B145" s="0" t="s">
        <x:v>716</x:v>
      </x:c>
      <x:c r="C145" s="54" t="s">
        <x:v>6</x:v>
      </x:c>
      <x:c r="D145" s="55" t="s">
        <x:v>7</x:v>
      </x:c>
      <x:c r="E145" s="54" t="s">
        <x:v>8</x:v>
      </x:c>
    </x:row>
    <x:row r="146" spans="1:8">
      <x:c r="B146" s="0" t="s">
        <x:v>716</x:v>
      </x:c>
      <x:c r="C146" s="54" t="s">
        <x:v>9</x:v>
      </x:c>
      <x:c r="D146" s="55" t="s">
        <x:v>69</x:v>
      </x:c>
      <x:c r="E146" s="54" t="s">
        <x:v>70</x:v>
      </x:c>
    </x:row>
    <x:row r="148" spans="1:8" customFormat="1" ht="45" customHeight="1">
      <x:c r="A148" s="56" t="s">
        <x:v>776</x:v>
      </x:c>
      <x:c r="B148" s="56" t="s">
        <x:v>718</x:v>
      </x:c>
      <x:c r="C148" s="56" t="s">
        <x:v>72</x:v>
      </x:c>
      <x:c r="D148" s="57" t="s">
        <x:v>34</x:v>
      </x:c>
      <x:c r="E148" s="58" t="s">
        <x:v>73</x:v>
      </x:c>
      <x:c r="F148" s="58" t="s">
        <x:v>73</x:v>
      </x:c>
      <x:c r="G148" s="59">
        <x:f>SUM(G149:G156)</x:f>
      </x:c>
      <x:c r="H148" s="0" t="s"/>
    </x:row>
    <x:row r="149" spans="1:8">
      <x:c r="A149" s="60" t="s"/>
      <x:c r="B149" s="60" t="s"/>
      <x:c r="C149" s="61" t="n">
        <x:v>9</x:v>
      </x:c>
      <x:c r="D149" s="61" t="n">
        <x:v>2.9</x:v>
      </x:c>
      <x:c r="E149" s="61" t="n">
        <x:v>4.65</x:v>
      </x:c>
      <x:c r="F149" s="61" t="s"/>
      <x:c r="G149" s="61">
        <x:f>PRODUCT(C149:F149)</x:f>
      </x:c>
      <x:c r="H149" s="0" t="s"/>
    </x:row>
    <x:row r="150" spans="1:8">
      <x:c r="A150" s="60" t="s"/>
      <x:c r="B150" s="60" t="s"/>
      <x:c r="C150" s="61" t="n">
        <x:v>9</x:v>
      </x:c>
      <x:c r="D150" s="61" t="n">
        <x:v>2.2</x:v>
      </x:c>
      <x:c r="E150" s="61" t="n">
        <x:v>4.65</x:v>
      </x:c>
      <x:c r="F150" s="61" t="s"/>
      <x:c r="G150" s="61">
        <x:f>PRODUCT(C150:F150)</x:f>
      </x:c>
      <x:c r="H150" s="0" t="s"/>
    </x:row>
    <x:row r="151" spans="1:8">
      <x:c r="A151" s="60" t="s"/>
      <x:c r="B151" s="60" t="s"/>
      <x:c r="C151" s="61" t="n">
        <x:v>9</x:v>
      </x:c>
      <x:c r="D151" s="61" t="n">
        <x:v>3.8</x:v>
      </x:c>
      <x:c r="E151" s="61" t="n">
        <x:v>4.65</x:v>
      </x:c>
      <x:c r="F151" s="61" t="s"/>
      <x:c r="G151" s="61">
        <x:f>PRODUCT(C151:F151)</x:f>
      </x:c>
      <x:c r="H151" s="0" t="s"/>
    </x:row>
    <x:row r="152" spans="1:8">
      <x:c r="A152" s="60" t="s"/>
      <x:c r="B152" s="60" t="s"/>
      <x:c r="C152" s="61" t="n">
        <x:v>9</x:v>
      </x:c>
      <x:c r="D152" s="61" t="n">
        <x:v>7.2</x:v>
      </x:c>
      <x:c r="E152" s="61" t="n">
        <x:v>4.65</x:v>
      </x:c>
      <x:c r="F152" s="61" t="s"/>
      <x:c r="G152" s="61">
        <x:f>PRODUCT(C152:F152)</x:f>
      </x:c>
      <x:c r="H152" s="0" t="s"/>
    </x:row>
    <x:row r="153" spans="1:8">
      <x:c r="A153" s="60" t="s"/>
      <x:c r="B153" s="60" t="s"/>
      <x:c r="C153" s="61" t="n">
        <x:v>9</x:v>
      </x:c>
      <x:c r="D153" s="61" t="n">
        <x:v>24.5</x:v>
      </x:c>
      <x:c r="E153" s="61" t="n">
        <x:v>4.65</x:v>
      </x:c>
      <x:c r="F153" s="61" t="s"/>
      <x:c r="G153" s="61">
        <x:f>PRODUCT(C153:F153)</x:f>
      </x:c>
      <x:c r="H153" s="0" t="s"/>
    </x:row>
    <x:row r="154" spans="1:8">
      <x:c r="A154" s="60" t="s"/>
      <x:c r="B154" s="60" t="s"/>
      <x:c r="C154" s="61" t="n">
        <x:v>1</x:v>
      </x:c>
      <x:c r="D154" s="61" t="n">
        <x:v>3.7</x:v>
      </x:c>
      <x:c r="E154" s="61" t="n">
        <x:v>2.6</x:v>
      </x:c>
      <x:c r="F154" s="61" t="s"/>
      <x:c r="G154" s="61">
        <x:f>PRODUCT(C154:F154)</x:f>
      </x:c>
      <x:c r="H154" s="0" t="s"/>
    </x:row>
    <x:row r="155" spans="1:8">
      <x:c r="A155" s="60" t="s"/>
      <x:c r="B155" s="60" t="s"/>
      <x:c r="C155" s="61" t="n">
        <x:v>1</x:v>
      </x:c>
      <x:c r="D155" s="61" t="n">
        <x:v>7.2</x:v>
      </x:c>
      <x:c r="E155" s="61" t="n">
        <x:v>2.6</x:v>
      </x:c>
      <x:c r="F155" s="61" t="s"/>
      <x:c r="G155" s="61">
        <x:f>PRODUCT(C155:F155)</x:f>
      </x:c>
      <x:c r="H155" s="0" t="s"/>
    </x:row>
    <x:row r="156" spans="1:8">
      <x:c r="A156" s="60" t="s"/>
      <x:c r="B156" s="60" t="s"/>
      <x:c r="C156" s="61" t="n">
        <x:v>1</x:v>
      </x:c>
      <x:c r="D156" s="61" t="n">
        <x:v>24.5</x:v>
      </x:c>
      <x:c r="E156" s="61" t="n">
        <x:v>2.6</x:v>
      </x:c>
      <x:c r="F156" s="61" t="s"/>
      <x:c r="G156" s="61">
        <x:f>PRODUCT(C156:F156)</x:f>
      </x:c>
      <x:c r="H156" s="0" t="s"/>
    </x:row>
    <x:row r="158" spans="1:8" customFormat="1" ht="45" customHeight="1">
      <x:c r="A158" s="56" t="s">
        <x:v>777</x:v>
      </x:c>
      <x:c r="B158" s="56" t="s">
        <x:v>718</x:v>
      </x:c>
      <x:c r="C158" s="56" t="s">
        <x:v>74</x:v>
      </x:c>
      <x:c r="D158" s="57" t="s">
        <x:v>75</x:v>
      </x:c>
      <x:c r="E158" s="58" t="s">
        <x:v>76</x:v>
      </x:c>
      <x:c r="F158" s="58" t="s">
        <x:v>76</x:v>
      </x:c>
      <x:c r="G158" s="59">
        <x:f>SUM(G159:G160)</x:f>
      </x:c>
      <x:c r="H158" s="0" t="s"/>
    </x:row>
    <x:row r="159" spans="1:8">
      <x:c r="A159" s="60" t="s"/>
      <x:c r="B159" s="60" t="s"/>
      <x:c r="C159" s="61" t="n">
        <x:v>2</x:v>
      </x:c>
      <x:c r="D159" s="61" t="n">
        <x:v>9</x:v>
      </x:c>
      <x:c r="E159" s="61" t="n">
        <x:v>4.65</x:v>
      </x:c>
      <x:c r="F159" s="61" t="s"/>
      <x:c r="G159" s="61">
        <x:f>PRODUCT(C159:F159)</x:f>
      </x:c>
      <x:c r="H159" s="0" t="s"/>
    </x:row>
    <x:row r="160" spans="1:8">
      <x:c r="A160" s="60" t="s"/>
      <x:c r="B160" s="60" t="s"/>
      <x:c r="C160" s="61" t="n">
        <x:v>2</x:v>
      </x:c>
      <x:c r="D160" s="61" t="s"/>
      <x:c r="E160" s="61" t="n">
        <x:v>2.1</x:v>
      </x:c>
      <x:c r="F160" s="61" t="s"/>
      <x:c r="G160" s="61">
        <x:f>PRODUCT(C160:F160)</x:f>
      </x:c>
      <x:c r="H160" s="0" t="s"/>
    </x:row>
    <x:row r="162" spans="1:8" customFormat="1" ht="45" customHeight="1">
      <x:c r="A162" s="56" t="s">
        <x:v>778</x:v>
      </x:c>
      <x:c r="B162" s="56" t="s">
        <x:v>718</x:v>
      </x:c>
      <x:c r="C162" s="56" t="s">
        <x:v>77</x:v>
      </x:c>
      <x:c r="D162" s="57" t="s">
        <x:v>75</x:v>
      </x:c>
      <x:c r="E162" s="58" t="s">
        <x:v>78</x:v>
      </x:c>
      <x:c r="F162" s="58" t="s">
        <x:v>78</x:v>
      </x:c>
      <x:c r="G162" s="59">
        <x:f>SUM(G163:G164)</x:f>
      </x:c>
      <x:c r="H162" s="0" t="s"/>
    </x:row>
    <x:row r="163" spans="1:8">
      <x:c r="A163" s="60" t="s"/>
      <x:c r="B163" s="60" t="s"/>
      <x:c r="C163" s="61" t="n">
        <x:v>1</x:v>
      </x:c>
      <x:c r="D163" s="61" t="n">
        <x:v>9</x:v>
      </x:c>
      <x:c r="E163" s="61" t="n">
        <x:v>4.65</x:v>
      </x:c>
      <x:c r="F163" s="61" t="s"/>
      <x:c r="G163" s="61">
        <x:f>PRODUCT(C163:F163)</x:f>
      </x:c>
      <x:c r="H163" s="0" t="s"/>
    </x:row>
    <x:row r="164" spans="1:8">
      <x:c r="A164" s="60" t="s"/>
      <x:c r="B164" s="60" t="s"/>
      <x:c r="C164" s="61" t="n">
        <x:v>1</x:v>
      </x:c>
      <x:c r="D164" s="61" t="s"/>
      <x:c r="E164" s="61" t="n">
        <x:v>2.6</x:v>
      </x:c>
      <x:c r="F164" s="61" t="s"/>
      <x:c r="G164" s="61">
        <x:f>PRODUCT(C164:F164)</x:f>
      </x:c>
      <x:c r="H164" s="0" t="s"/>
    </x:row>
    <x:row r="166" spans="1:8" customFormat="1" ht="45" customHeight="1">
      <x:c r="A166" s="56" t="s">
        <x:v>779</x:v>
      </x:c>
      <x:c r="B166" s="56" t="s">
        <x:v>718</x:v>
      </x:c>
      <x:c r="C166" s="56" t="s">
        <x:v>79</x:v>
      </x:c>
      <x:c r="D166" s="57" t="s">
        <x:v>52</x:v>
      </x:c>
      <x:c r="E166" s="58" t="s">
        <x:v>780</x:v>
      </x:c>
      <x:c r="F166" s="58" t="s">
        <x:v>780</x:v>
      </x:c>
      <x:c r="G166" s="59">
        <x:f>SUM(G167:G167)</x:f>
      </x:c>
      <x:c r="H166" s="0" t="s"/>
    </x:row>
    <x:row r="167" spans="1:8">
      <x:c r="A167" s="60" t="s">
        <x:v>781</x:v>
      </x:c>
      <x:c r="B167" s="60" t="s"/>
      <x:c r="C167" s="61" t="n">
        <x:v>9</x:v>
      </x:c>
      <x:c r="D167" s="61" t="n">
        <x:v>9</x:v>
      </x:c>
      <x:c r="E167" s="61" t="s"/>
      <x:c r="F167" s="61" t="s"/>
      <x:c r="G167" s="61">
        <x:f>PRODUCT(C167:F167)</x:f>
      </x:c>
      <x:c r="H167" s="0" t="s"/>
    </x:row>
    <x:row r="169" spans="1:8">
      <x:c r="B169" s="0" t="s">
        <x:v>716</x:v>
      </x:c>
      <x:c r="C169" s="54" t="s">
        <x:v>6</x:v>
      </x:c>
      <x:c r="D169" s="55" t="s">
        <x:v>7</x:v>
      </x:c>
      <x:c r="E169" s="54" t="s">
        <x:v>8</x:v>
      </x:c>
    </x:row>
    <x:row r="170" spans="1:8">
      <x:c r="B170" s="0" t="s">
        <x:v>716</x:v>
      </x:c>
      <x:c r="C170" s="54" t="s">
        <x:v>9</x:v>
      </x:c>
      <x:c r="D170" s="55" t="s">
        <x:v>81</x:v>
      </x:c>
      <x:c r="E170" s="54" t="s">
        <x:v>82</x:v>
      </x:c>
    </x:row>
    <x:row r="172" spans="1:8" customFormat="1" ht="45" customHeight="1">
      <x:c r="A172" s="56" t="s">
        <x:v>782</x:v>
      </x:c>
      <x:c r="B172" s="56" t="s">
        <x:v>718</x:v>
      </x:c>
      <x:c r="C172" s="56" t="s">
        <x:v>84</x:v>
      </x:c>
      <x:c r="D172" s="57" t="s">
        <x:v>25</x:v>
      </x:c>
      <x:c r="E172" s="58" t="s">
        <x:v>85</x:v>
      </x:c>
      <x:c r="F172" s="58" t="s">
        <x:v>85</x:v>
      </x:c>
      <x:c r="G172" s="59" t="n">
        <x:v>45</x:v>
      </x:c>
      <x:c r="H172" s="0" t="s"/>
    </x:row>
    <x:row r="173" spans="1:8" customFormat="1" ht="45" customHeight="1">
      <x:c r="A173" s="56" t="s">
        <x:v>783</x:v>
      </x:c>
      <x:c r="B173" s="56" t="s">
        <x:v>718</x:v>
      </x:c>
      <x:c r="C173" s="56" t="s">
        <x:v>86</x:v>
      </x:c>
      <x:c r="D173" s="57" t="s">
        <x:v>25</x:v>
      </x:c>
      <x:c r="E173" s="58" t="s">
        <x:v>87</x:v>
      </x:c>
      <x:c r="F173" s="58" t="s">
        <x:v>87</x:v>
      </x:c>
      <x:c r="G173" s="59" t="n">
        <x:v>40</x:v>
      </x:c>
      <x:c r="H173" s="0" t="s"/>
    </x:row>
    <x:row r="174" spans="1:8" customFormat="1" ht="45" customHeight="1">
      <x:c r="A174" s="56" t="s">
        <x:v>784</x:v>
      </x:c>
      <x:c r="B174" s="56" t="s">
        <x:v>718</x:v>
      </x:c>
      <x:c r="C174" s="56" t="s">
        <x:v>88</x:v>
      </x:c>
      <x:c r="D174" s="57" t="s">
        <x:v>52</x:v>
      </x:c>
      <x:c r="E174" s="58" t="s">
        <x:v>89</x:v>
      </x:c>
      <x:c r="F174" s="58" t="s">
        <x:v>89</x:v>
      </x:c>
      <x:c r="G174" s="59" t="n">
        <x:v>3</x:v>
      </x:c>
      <x:c r="H174" s="0" t="s"/>
    </x:row>
    <x:row r="175" spans="1:8" customFormat="1" ht="45" customHeight="1">
      <x:c r="A175" s="56" t="s">
        <x:v>785</x:v>
      </x:c>
      <x:c r="B175" s="56" t="s">
        <x:v>718</x:v>
      </x:c>
      <x:c r="C175" s="56" t="s">
        <x:v>90</x:v>
      </x:c>
      <x:c r="D175" s="57" t="s">
        <x:v>52</x:v>
      </x:c>
      <x:c r="E175" s="58" t="s">
        <x:v>91</x:v>
      </x:c>
      <x:c r="F175" s="58" t="s">
        <x:v>91</x:v>
      </x:c>
      <x:c r="G175" s="59" t="n">
        <x:v>43</x:v>
      </x:c>
      <x:c r="H175" s="0" t="s"/>
    </x:row>
    <x:row r="176" spans="1:8" customFormat="1" ht="45" customHeight="1">
      <x:c r="A176" s="56" t="s">
        <x:v>786</x:v>
      </x:c>
      <x:c r="B176" s="56" t="s">
        <x:v>718</x:v>
      </x:c>
      <x:c r="C176" s="56" t="s">
        <x:v>92</x:v>
      </x:c>
      <x:c r="D176" s="57" t="s">
        <x:v>25</x:v>
      </x:c>
      <x:c r="E176" s="58" t="s">
        <x:v>93</x:v>
      </x:c>
      <x:c r="F176" s="58" t="s">
        <x:v>93</x:v>
      </x:c>
      <x:c r="G176" s="59" t="n">
        <x:v>30</x:v>
      </x:c>
      <x:c r="H176" s="0" t="s"/>
    </x:row>
    <x:row r="177" spans="1:8">
      <x:c r="B177" s="0" t="s">
        <x:v>716</x:v>
      </x:c>
      <x:c r="C177" s="54" t="s">
        <x:v>6</x:v>
      </x:c>
      <x:c r="D177" s="55" t="s">
        <x:v>7</x:v>
      </x:c>
      <x:c r="E177" s="54" t="s">
        <x:v>8</x:v>
      </x:c>
    </x:row>
    <x:row r="178" spans="1:8">
      <x:c r="B178" s="0" t="s">
        <x:v>716</x:v>
      </x:c>
      <x:c r="C178" s="54" t="s">
        <x:v>9</x:v>
      </x:c>
      <x:c r="D178" s="55" t="s">
        <x:v>94</x:v>
      </x:c>
      <x:c r="E178" s="54" t="s">
        <x:v>95</x:v>
      </x:c>
    </x:row>
    <x:row r="180" spans="1:8" customFormat="1" ht="45" customHeight="1">
      <x:c r="A180" s="56" t="s">
        <x:v>787</x:v>
      </x:c>
      <x:c r="B180" s="56" t="s">
        <x:v>718</x:v>
      </x:c>
      <x:c r="C180" s="56" t="s">
        <x:v>97</x:v>
      </x:c>
      <x:c r="D180" s="57" t="s">
        <x:v>13</x:v>
      </x:c>
      <x:c r="E180" s="58" t="s">
        <x:v>98</x:v>
      </x:c>
      <x:c r="F180" s="58" t="s">
        <x:v>98</x:v>
      </x:c>
      <x:c r="G180" s="59">
        <x:f>SUM(G181:G181)</x:f>
      </x:c>
      <x:c r="H180" s="0" t="s"/>
    </x:row>
    <x:row r="181" spans="1:8">
      <x:c r="A181" s="60" t="s"/>
      <x:c r="B181" s="60" t="s"/>
      <x:c r="C181" s="61" t="n">
        <x:v>10</x:v>
      </x:c>
      <x:c r="D181" s="61" t="n">
        <x:v>4.65</x:v>
      </x:c>
      <x:c r="E181" s="61" t="n">
        <x:v>1</x:v>
      </x:c>
      <x:c r="F181" s="61" t="n">
        <x:v>0.15</x:v>
      </x:c>
      <x:c r="G181" s="61">
        <x:f>PRODUCT(C181:F181)</x:f>
      </x:c>
      <x:c r="H181" s="0" t="s"/>
    </x:row>
    <x:row r="183" spans="1:8" customFormat="1" ht="45" customHeight="1">
      <x:c r="A183" s="56" t="s">
        <x:v>788</x:v>
      </x:c>
      <x:c r="B183" s="56" t="s">
        <x:v>718</x:v>
      </x:c>
      <x:c r="C183" s="56" t="s">
        <x:v>99</x:v>
      </x:c>
      <x:c r="D183" s="57" t="s">
        <x:v>34</x:v>
      </x:c>
      <x:c r="E183" s="58" t="s">
        <x:v>100</x:v>
      </x:c>
      <x:c r="F183" s="58" t="s">
        <x:v>100</x:v>
      </x:c>
      <x:c r="G183" s="59">
        <x:f>SUM(G184:G184)</x:f>
      </x:c>
      <x:c r="H183" s="0" t="s"/>
    </x:row>
    <x:row r="184" spans="1:8">
      <x:c r="A184" s="60" t="s"/>
      <x:c r="B184" s="60" t="s"/>
      <x:c r="C184" s="61" t="n">
        <x:v>10</x:v>
      </x:c>
      <x:c r="D184" s="61" t="n">
        <x:v>4.65</x:v>
      </x:c>
      <x:c r="E184" s="61" t="n">
        <x:v>1</x:v>
      </x:c>
      <x:c r="F184" s="61" t="s"/>
      <x:c r="G184" s="61">
        <x:f>PRODUCT(C184:F184)</x:f>
      </x:c>
      <x:c r="H184" s="0" t="s"/>
    </x:row>
    <x:row r="186" spans="1:8" customFormat="1" ht="45" customHeight="1">
      <x:c r="A186" s="56" t="s">
        <x:v>789</x:v>
      </x:c>
      <x:c r="B186" s="56" t="s">
        <x:v>718</x:v>
      </x:c>
      <x:c r="C186" s="56" t="s">
        <x:v>101</x:v>
      </x:c>
      <x:c r="D186" s="57" t="s">
        <x:v>25</x:v>
      </x:c>
      <x:c r="E186" s="58" t="s">
        <x:v>102</x:v>
      </x:c>
      <x:c r="F186" s="58" t="s">
        <x:v>102</x:v>
      </x:c>
      <x:c r="G186" s="59">
        <x:f>SUM(G187:G187)</x:f>
      </x:c>
      <x:c r="H186" s="0" t="s"/>
    </x:row>
    <x:row r="187" spans="1:8">
      <x:c r="A187" s="60" t="s"/>
      <x:c r="B187" s="60" t="s"/>
      <x:c r="C187" s="61" t="n">
        <x:v>9</x:v>
      </x:c>
      <x:c r="D187" s="61" t="n">
        <x:v>4.65</x:v>
      </x:c>
      <x:c r="E187" s="61" t="n">
        <x:v>1</x:v>
      </x:c>
      <x:c r="F187" s="61" t="s"/>
      <x:c r="G187" s="61">
        <x:f>PRODUCT(C187:F187)</x:f>
      </x:c>
      <x:c r="H187" s="0" t="s"/>
    </x:row>
    <x:row r="189" spans="1:8" customFormat="1" ht="45" customHeight="1">
      <x:c r="A189" s="56" t="s">
        <x:v>790</x:v>
      </x:c>
      <x:c r="B189" s="56" t="s">
        <x:v>718</x:v>
      </x:c>
      <x:c r="C189" s="56" t="s">
        <x:v>103</x:v>
      </x:c>
      <x:c r="D189" s="57" t="s">
        <x:v>22</x:v>
      </x:c>
      <x:c r="E189" s="58" t="s">
        <x:v>98</x:v>
      </x:c>
      <x:c r="F189" s="58" t="s">
        <x:v>98</x:v>
      </x:c>
      <x:c r="G189" s="59" t="n">
        <x:v>1</x:v>
      </x:c>
      <x:c r="H189" s="0" t="s"/>
    </x:row>
    <x:row r="190" spans="1:8" customFormat="1" ht="45" customHeight="1">
      <x:c r="A190" s="56" t="s">
        <x:v>791</x:v>
      </x:c>
      <x:c r="B190" s="56" t="s">
        <x:v>718</x:v>
      </x:c>
      <x:c r="C190" s="56" t="s">
        <x:v>104</x:v>
      </x:c>
      <x:c r="D190" s="57" t="s">
        <x:v>52</x:v>
      </x:c>
      <x:c r="E190" s="58" t="s">
        <x:v>792</x:v>
      </x:c>
      <x:c r="F190" s="58" t="s">
        <x:v>792</x:v>
      </x:c>
      <x:c r="G190" s="59">
        <x:f>SUM(G191:G191)</x:f>
      </x:c>
      <x:c r="H190" s="0" t="s"/>
    </x:row>
    <x:row r="191" spans="1:8">
      <x:c r="A191" s="60" t="s">
        <x:v>793</x:v>
      </x:c>
      <x:c r="B191" s="60" t="s"/>
      <x:c r="C191" s="61" t="n">
        <x:v>9</x:v>
      </x:c>
      <x:c r="D191" s="61" t="s"/>
      <x:c r="E191" s="61" t="s"/>
      <x:c r="F191" s="61" t="s"/>
      <x:c r="G191" s="61">
        <x:f>PRODUCT(C191:F191)</x:f>
      </x:c>
      <x:c r="H191" s="0" t="s"/>
    </x:row>
    <x:row r="193" spans="1:8">
      <x:c r="B193" s="0" t="s">
        <x:v>716</x:v>
      </x:c>
      <x:c r="C193" s="54" t="s">
        <x:v>6</x:v>
      </x:c>
      <x:c r="D193" s="55" t="s">
        <x:v>7</x:v>
      </x:c>
      <x:c r="E193" s="54" t="s">
        <x:v>8</x:v>
      </x:c>
    </x:row>
    <x:row r="194" spans="1:8">
      <x:c r="B194" s="0" t="s">
        <x:v>716</x:v>
      </x:c>
      <x:c r="C194" s="54" t="s">
        <x:v>9</x:v>
      </x:c>
      <x:c r="D194" s="55" t="s">
        <x:v>106</x:v>
      </x:c>
      <x:c r="E194" s="54" t="s">
        <x:v>107</x:v>
      </x:c>
    </x:row>
    <x:row r="196" spans="1:8" customFormat="1" ht="45" customHeight="1">
      <x:c r="A196" s="56" t="s">
        <x:v>794</x:v>
      </x:c>
      <x:c r="B196" s="56" t="s">
        <x:v>718</x:v>
      </x:c>
      <x:c r="C196" s="56" t="s">
        <x:v>109</x:v>
      </x:c>
      <x:c r="D196" s="57" t="s">
        <x:v>52</x:v>
      </x:c>
      <x:c r="E196" s="58" t="s">
        <x:v>110</x:v>
      </x:c>
      <x:c r="F196" s="58" t="s">
        <x:v>110</x:v>
      </x:c>
      <x:c r="G196" s="59" t="n">
        <x:v>3</x:v>
      </x:c>
      <x:c r="H196" s="0" t="s"/>
    </x:row>
    <x:row r="197" spans="1:8">
      <x:c r="B197" s="0" t="s">
        <x:v>716</x:v>
      </x:c>
      <x:c r="C197" s="54" t="s">
        <x:v>6</x:v>
      </x:c>
      <x:c r="D197" s="55" t="s">
        <x:v>7</x:v>
      </x:c>
      <x:c r="E197" s="54" t="s">
        <x:v>8</x:v>
      </x:c>
    </x:row>
    <x:row r="198" spans="1:8">
      <x:c r="B198" s="0" t="s">
        <x:v>716</x:v>
      </x:c>
      <x:c r="C198" s="54" t="s">
        <x:v>9</x:v>
      </x:c>
      <x:c r="D198" s="55" t="s">
        <x:v>111</x:v>
      </x:c>
      <x:c r="E198" s="54" t="s">
        <x:v>112</x:v>
      </x:c>
    </x:row>
    <x:row r="200" spans="1:8" customFormat="1" ht="45" customHeight="1">
      <x:c r="A200" s="56" t="s">
        <x:v>795</x:v>
      </x:c>
      <x:c r="B200" s="56" t="s">
        <x:v>718</x:v>
      </x:c>
      <x:c r="C200" s="56" t="s">
        <x:v>114</x:v>
      </x:c>
      <x:c r="D200" s="57" t="s">
        <x:v>25</x:v>
      </x:c>
      <x:c r="E200" s="58" t="s">
        <x:v>115</x:v>
      </x:c>
      <x:c r="F200" s="58" t="s">
        <x:v>115</x:v>
      </x:c>
      <x:c r="G200" s="59">
        <x:f>SUM(G201:G201)</x:f>
      </x:c>
      <x:c r="H200" s="0" t="s"/>
    </x:row>
    <x:row r="201" spans="1:8">
      <x:c r="A201" s="60" t="s"/>
      <x:c r="B201" s="60" t="s"/>
      <x:c r="C201" s="61" t="n">
        <x:v>4</x:v>
      </x:c>
      <x:c r="D201" s="61" t="n">
        <x:v>90</x:v>
      </x:c>
      <x:c r="E201" s="61" t="n">
        <x:v>1</x:v>
      </x:c>
      <x:c r="F201" s="61" t="n">
        <x:v>1</x:v>
      </x:c>
      <x:c r="G201" s="61">
        <x:f>PRODUCT(C201:F201)</x:f>
      </x:c>
      <x:c r="H201" s="0" t="s"/>
    </x:row>
    <x:row r="203" spans="1:8" customFormat="1" ht="45" customHeight="1">
      <x:c r="A203" s="56" t="s">
        <x:v>796</x:v>
      </x:c>
      <x:c r="B203" s="56" t="s">
        <x:v>718</x:v>
      </x:c>
      <x:c r="C203" s="56" t="s">
        <x:v>116</x:v>
      </x:c>
      <x:c r="D203" s="57" t="s">
        <x:v>25</x:v>
      </x:c>
      <x:c r="E203" s="58" t="s">
        <x:v>117</x:v>
      </x:c>
      <x:c r="F203" s="58" t="s">
        <x:v>117</x:v>
      </x:c>
      <x:c r="G203" s="59">
        <x:f>SUM(G204:G204)</x:f>
      </x:c>
      <x:c r="H203" s="0" t="s"/>
    </x:row>
    <x:row r="204" spans="1:8">
      <x:c r="A204" s="60" t="s">
        <x:v>797</x:v>
      </x:c>
      <x:c r="B204" s="60" t="s"/>
      <x:c r="C204" s="61" t="n">
        <x:v>1</x:v>
      </x:c>
      <x:c r="D204" s="61" t="n">
        <x:v>20</x:v>
      </x:c>
      <x:c r="E204" s="61" t="n">
        <x:v>1</x:v>
      </x:c>
      <x:c r="F204" s="61" t="n">
        <x:v>1</x:v>
      </x:c>
      <x:c r="G204" s="61">
        <x:f>PRODUCT(C204:F204)</x:f>
      </x:c>
      <x:c r="H204" s="0" t="s"/>
    </x:row>
    <x:row r="206" spans="1:8" customFormat="1" ht="45" customHeight="1">
      <x:c r="A206" s="56" t="s">
        <x:v>798</x:v>
      </x:c>
      <x:c r="B206" s="56" t="s">
        <x:v>718</x:v>
      </x:c>
      <x:c r="C206" s="56" t="s">
        <x:v>118</x:v>
      </x:c>
      <x:c r="D206" s="57" t="s">
        <x:v>25</x:v>
      </x:c>
      <x:c r="E206" s="58" t="s">
        <x:v>119</x:v>
      </x:c>
      <x:c r="F206" s="58" t="s">
        <x:v>119</x:v>
      </x:c>
      <x:c r="G206" s="59">
        <x:f>SUM(G207:G208)</x:f>
      </x:c>
      <x:c r="H206" s="0" t="s"/>
    </x:row>
    <x:row r="207" spans="1:8">
      <x:c r="A207" s="60" t="s">
        <x:v>799</x:v>
      </x:c>
      <x:c r="B207" s="60" t="s"/>
      <x:c r="C207" s="61" t="n">
        <x:v>16</x:v>
      </x:c>
      <x:c r="D207" s="61" t="n">
        <x:v>20</x:v>
      </x:c>
      <x:c r="E207" s="61" t="n">
        <x:v>1</x:v>
      </x:c>
      <x:c r="F207" s="61" t="n">
        <x:v>1</x:v>
      </x:c>
      <x:c r="G207" s="61">
        <x:f>PRODUCT(C207:F207)</x:f>
      </x:c>
      <x:c r="H207" s="0" t="s"/>
    </x:row>
    <x:row r="208" spans="1:8">
      <x:c r="A208" s="60" t="s"/>
      <x:c r="B208" s="60" t="s"/>
      <x:c r="C208" s="61" t="n">
        <x:v>1</x:v>
      </x:c>
      <x:c r="D208" s="61" t="n">
        <x:v>45</x:v>
      </x:c>
      <x:c r="E208" s="61" t="n">
        <x:v>1</x:v>
      </x:c>
      <x:c r="F208" s="61" t="n">
        <x:v>1</x:v>
      </x:c>
      <x:c r="G208" s="61">
        <x:f>PRODUCT(C208:F208)</x:f>
      </x:c>
      <x:c r="H208" s="0" t="s"/>
    </x:row>
    <x:row r="210" spans="1:8" customFormat="1" ht="45" customHeight="1">
      <x:c r="A210" s="56" t="s">
        <x:v>800</x:v>
      </x:c>
      <x:c r="B210" s="56" t="s">
        <x:v>718</x:v>
      </x:c>
      <x:c r="C210" s="56" t="s">
        <x:v>120</x:v>
      </x:c>
      <x:c r="D210" s="57" t="s">
        <x:v>25</x:v>
      </x:c>
      <x:c r="E210" s="58" t="s">
        <x:v>121</x:v>
      </x:c>
      <x:c r="F210" s="58" t="s">
        <x:v>121</x:v>
      </x:c>
      <x:c r="G210" s="59">
        <x:f>SUM(G211:G213)</x:f>
      </x:c>
      <x:c r="H210" s="0" t="s"/>
    </x:row>
    <x:row r="211" spans="1:8">
      <x:c r="A211" s="60" t="s">
        <x:v>801</x:v>
      </x:c>
      <x:c r="B211" s="60" t="s"/>
      <x:c r="C211" s="61" t="n">
        <x:v>1</x:v>
      </x:c>
      <x:c r="D211" s="61" t="n">
        <x:v>40</x:v>
      </x:c>
      <x:c r="E211" s="61" t="n">
        <x:v>1</x:v>
      </x:c>
      <x:c r="F211" s="61" t="n">
        <x:v>1</x:v>
      </x:c>
      <x:c r="G211" s="61">
        <x:f>PRODUCT(C211:F211)</x:f>
      </x:c>
      <x:c r="H211" s="0" t="s"/>
    </x:row>
    <x:row r="212" spans="1:8">
      <x:c r="A212" s="60" t="s">
        <x:v>802</x:v>
      </x:c>
      <x:c r="B212" s="60" t="s"/>
      <x:c r="C212" s="61" t="n">
        <x:v>2</x:v>
      </x:c>
      <x:c r="D212" s="61" t="n">
        <x:v>10</x:v>
      </x:c>
      <x:c r="E212" s="61" t="n">
        <x:v>1</x:v>
      </x:c>
      <x:c r="F212" s="61" t="n">
        <x:v>1</x:v>
      </x:c>
      <x:c r="G212" s="61">
        <x:f>PRODUCT(C212:F212)</x:f>
      </x:c>
      <x:c r="H212" s="0" t="s"/>
    </x:row>
    <x:row r="213" spans="1:8">
      <x:c r="A213" s="60" t="s">
        <x:v>803</x:v>
      </x:c>
      <x:c r="B213" s="60" t="s"/>
      <x:c r="C213" s="61" t="n">
        <x:v>1</x:v>
      </x:c>
      <x:c r="D213" s="61" t="n">
        <x:v>5</x:v>
      </x:c>
      <x:c r="E213" s="61" t="n">
        <x:v>1</x:v>
      </x:c>
      <x:c r="F213" s="61" t="n">
        <x:v>1</x:v>
      </x:c>
      <x:c r="G213" s="61">
        <x:f>PRODUCT(C213:F213)</x:f>
      </x:c>
      <x:c r="H213" s="0" t="s"/>
    </x:row>
    <x:row r="215" spans="1:8" customFormat="1" ht="45" customHeight="1">
      <x:c r="A215" s="56" t="s">
        <x:v>804</x:v>
      </x:c>
      <x:c r="B215" s="56" t="s">
        <x:v>718</x:v>
      </x:c>
      <x:c r="C215" s="56" t="s">
        <x:v>122</x:v>
      </x:c>
      <x:c r="D215" s="57" t="s">
        <x:v>25</x:v>
      </x:c>
      <x:c r="E215" s="58" t="s">
        <x:v>123</x:v>
      </x:c>
      <x:c r="F215" s="58" t="s">
        <x:v>123</x:v>
      </x:c>
      <x:c r="G215" s="59">
        <x:f>SUM(G216:G216)</x:f>
      </x:c>
      <x:c r="H215" s="0" t="s"/>
    </x:row>
    <x:row r="216" spans="1:8">
      <x:c r="A216" s="60" t="s">
        <x:v>805</x:v>
      </x:c>
      <x:c r="B216" s="60" t="s"/>
      <x:c r="C216" s="61" t="n">
        <x:v>16</x:v>
      </x:c>
      <x:c r="D216" s="61" t="n">
        <x:v>1</x:v>
      </x:c>
      <x:c r="E216" s="61" t="n">
        <x:v>1</x:v>
      </x:c>
      <x:c r="F216" s="61" t="n">
        <x:v>1</x:v>
      </x:c>
      <x:c r="G216" s="61">
        <x:f>PRODUCT(C216:F216)</x:f>
      </x:c>
      <x:c r="H216" s="0" t="s"/>
    </x:row>
    <x:row r="218" spans="1:8" customFormat="1" ht="45" customHeight="1">
      <x:c r="A218" s="56" t="s">
        <x:v>806</x:v>
      </x:c>
      <x:c r="B218" s="56" t="s">
        <x:v>718</x:v>
      </x:c>
      <x:c r="C218" s="56" t="s">
        <x:v>124</x:v>
      </x:c>
      <x:c r="D218" s="57" t="s">
        <x:v>52</x:v>
      </x:c>
      <x:c r="E218" s="58" t="s">
        <x:v>125</x:v>
      </x:c>
      <x:c r="F218" s="58" t="s">
        <x:v>125</x:v>
      </x:c>
      <x:c r="G218" s="59">
        <x:f>SUM(G219:G220)</x:f>
      </x:c>
      <x:c r="H218" s="0" t="s"/>
    </x:row>
    <x:row r="219" spans="1:8">
      <x:c r="A219" s="60" t="s">
        <x:v>807</x:v>
      </x:c>
      <x:c r="B219" s="60" t="s"/>
      <x:c r="C219" s="61" t="n">
        <x:v>8</x:v>
      </x:c>
      <x:c r="D219" s="61" t="n">
        <x:v>1</x:v>
      </x:c>
      <x:c r="E219" s="61" t="n">
        <x:v>1</x:v>
      </x:c>
      <x:c r="F219" s="61" t="n">
        <x:v>1</x:v>
      </x:c>
      <x:c r="G219" s="61">
        <x:f>PRODUCT(C219:F219)</x:f>
      </x:c>
      <x:c r="H219" s="0" t="s"/>
    </x:row>
    <x:row r="220" spans="1:8">
      <x:c r="A220" s="60" t="s">
        <x:v>808</x:v>
      </x:c>
      <x:c r="B220" s="60" t="s"/>
      <x:c r="C220" s="61" t="n">
        <x:v>18</x:v>
      </x:c>
      <x:c r="D220" s="61" t="n">
        <x:v>1</x:v>
      </x:c>
      <x:c r="E220" s="61" t="n">
        <x:v>1</x:v>
      </x:c>
      <x:c r="F220" s="61" t="n">
        <x:v>1</x:v>
      </x:c>
      <x:c r="G220" s="61">
        <x:f>PRODUCT(C220:F220)</x:f>
      </x:c>
      <x:c r="H220" s="0" t="s"/>
    </x:row>
    <x:row r="222" spans="1:8" customFormat="1" ht="45" customHeight="1">
      <x:c r="A222" s="56" t="s">
        <x:v>809</x:v>
      </x:c>
      <x:c r="B222" s="56" t="s">
        <x:v>718</x:v>
      </x:c>
      <x:c r="C222" s="56" t="s">
        <x:v>126</x:v>
      </x:c>
      <x:c r="D222" s="57" t="s">
        <x:v>25</x:v>
      </x:c>
      <x:c r="E222" s="58" t="s">
        <x:v>127</x:v>
      </x:c>
      <x:c r="F222" s="58" t="s">
        <x:v>127</x:v>
      </x:c>
      <x:c r="G222" s="59">
        <x:f>SUM(G223:G224)</x:f>
      </x:c>
      <x:c r="H222" s="0" t="s"/>
    </x:row>
    <x:row r="223" spans="1:8">
      <x:c r="A223" s="60" t="s">
        <x:v>799</x:v>
      </x:c>
      <x:c r="B223" s="60" t="s"/>
      <x:c r="C223" s="61" t="n">
        <x:v>8</x:v>
      </x:c>
      <x:c r="D223" s="61" t="n">
        <x:v>22.5</x:v>
      </x:c>
      <x:c r="E223" s="61" t="n">
        <x:v>1</x:v>
      </x:c>
      <x:c r="F223" s="61" t="n">
        <x:v>1</x:v>
      </x:c>
      <x:c r="G223" s="61">
        <x:f>PRODUCT(C223:F223)</x:f>
      </x:c>
      <x:c r="H223" s="0" t="s"/>
    </x:row>
    <x:row r="224" spans="1:8">
      <x:c r="A224" s="60" t="s"/>
      <x:c r="B224" s="60" t="s"/>
      <x:c r="C224" s="61" t="n">
        <x:v>1</x:v>
      </x:c>
      <x:c r="D224" s="61" t="n">
        <x:v>120</x:v>
      </x:c>
      <x:c r="E224" s="61" t="n">
        <x:v>1</x:v>
      </x:c>
      <x:c r="F224" s="61" t="n">
        <x:v>1</x:v>
      </x:c>
      <x:c r="G224" s="61">
        <x:f>PRODUCT(C224:F224)</x:f>
      </x:c>
      <x:c r="H224" s="0" t="s"/>
    </x:row>
    <x:row r="226" spans="1:8" customFormat="1" ht="45" customHeight="1">
      <x:c r="A226" s="56" t="s">
        <x:v>810</x:v>
      </x:c>
      <x:c r="B226" s="56" t="s">
        <x:v>718</x:v>
      </x:c>
      <x:c r="C226" s="56" t="s">
        <x:v>128</x:v>
      </x:c>
      <x:c r="D226" s="57" t="s">
        <x:v>25</x:v>
      </x:c>
      <x:c r="E226" s="58" t="s">
        <x:v>129</x:v>
      </x:c>
      <x:c r="F226" s="58" t="s">
        <x:v>129</x:v>
      </x:c>
      <x:c r="G226" s="59">
        <x:f>SUM(G227:G229)</x:f>
      </x:c>
      <x:c r="H226" s="0" t="s"/>
    </x:row>
    <x:row r="227" spans="1:8">
      <x:c r="A227" s="60" t="s">
        <x:v>811</x:v>
      </x:c>
      <x:c r="B227" s="60" t="s"/>
      <x:c r="C227" s="61" t="n">
        <x:v>2</x:v>
      </x:c>
      <x:c r="D227" s="61" t="n">
        <x:v>50</x:v>
      </x:c>
      <x:c r="E227" s="61" t="n">
        <x:v>1</x:v>
      </x:c>
      <x:c r="F227" s="61" t="n">
        <x:v>1</x:v>
      </x:c>
      <x:c r="G227" s="61">
        <x:f>PRODUCT(C227:F227)</x:f>
      </x:c>
      <x:c r="H227" s="0" t="s"/>
    </x:row>
    <x:row r="228" spans="1:8">
      <x:c r="A228" s="60" t="s">
        <x:v>801</x:v>
      </x:c>
      <x:c r="B228" s="60" t="s"/>
      <x:c r="C228" s="61" t="n">
        <x:v>2</x:v>
      </x:c>
      <x:c r="D228" s="61" t="n">
        <x:v>40</x:v>
      </x:c>
      <x:c r="E228" s="61" t="n">
        <x:v>1</x:v>
      </x:c>
      <x:c r="F228" s="61" t="n">
        <x:v>1</x:v>
      </x:c>
      <x:c r="G228" s="61">
        <x:f>PRODUCT(C228:F228)</x:f>
      </x:c>
      <x:c r="H228" s="0" t="s"/>
    </x:row>
    <x:row r="229" spans="1:8">
      <x:c r="A229" s="60" t="s">
        <x:v>802</x:v>
      </x:c>
      <x:c r="B229" s="60" t="s"/>
      <x:c r="C229" s="61" t="n">
        <x:v>2</x:v>
      </x:c>
      <x:c r="D229" s="61" t="n">
        <x:v>10</x:v>
      </x:c>
      <x:c r="E229" s="61" t="n">
        <x:v>1</x:v>
      </x:c>
      <x:c r="F229" s="61" t="n">
        <x:v>1</x:v>
      </x:c>
      <x:c r="G229" s="61">
        <x:f>PRODUCT(C229:F229)</x:f>
      </x:c>
      <x:c r="H229" s="0" t="s"/>
    </x:row>
    <x:row r="231" spans="1:8" customFormat="1" ht="45" customHeight="1">
      <x:c r="A231" s="56" t="s">
        <x:v>812</x:v>
      </x:c>
      <x:c r="B231" s="56" t="s">
        <x:v>718</x:v>
      </x:c>
      <x:c r="C231" s="56" t="s">
        <x:v>130</x:v>
      </x:c>
      <x:c r="D231" s="57" t="s">
        <x:v>25</x:v>
      </x:c>
      <x:c r="E231" s="58" t="s">
        <x:v>131</x:v>
      </x:c>
      <x:c r="F231" s="58" t="s">
        <x:v>131</x:v>
      </x:c>
      <x:c r="G231" s="59">
        <x:f>SUM(G232:G232)</x:f>
      </x:c>
      <x:c r="H231" s="0" t="s"/>
    </x:row>
    <x:row r="232" spans="1:8">
      <x:c r="A232" s="60" t="s">
        <x:v>797</x:v>
      </x:c>
      <x:c r="B232" s="60" t="s"/>
      <x:c r="C232" s="61" t="n">
        <x:v>5</x:v>
      </x:c>
      <x:c r="D232" s="61" t="n">
        <x:v>10</x:v>
      </x:c>
      <x:c r="E232" s="61" t="n">
        <x:v>1</x:v>
      </x:c>
      <x:c r="F232" s="61" t="n">
        <x:v>1</x:v>
      </x:c>
      <x:c r="G232" s="61">
        <x:f>PRODUCT(C232:F232)</x:f>
      </x:c>
      <x:c r="H232" s="0" t="s"/>
    </x:row>
    <x:row r="234" spans="1:8" customFormat="1" ht="45" customHeight="1">
      <x:c r="A234" s="56" t="s">
        <x:v>813</x:v>
      </x:c>
      <x:c r="B234" s="56" t="s">
        <x:v>718</x:v>
      </x:c>
      <x:c r="C234" s="56" t="s">
        <x:v>132</x:v>
      </x:c>
      <x:c r="D234" s="57" t="s">
        <x:v>52</x:v>
      </x:c>
      <x:c r="E234" s="58" t="s">
        <x:v>133</x:v>
      </x:c>
      <x:c r="F234" s="58" t="s">
        <x:v>133</x:v>
      </x:c>
      <x:c r="G234" s="59">
        <x:f>SUM(G235:G235)</x:f>
      </x:c>
      <x:c r="H234" s="0" t="s"/>
    </x:row>
    <x:row r="235" spans="1:8">
      <x:c r="A235" s="60" t="s">
        <x:v>814</x:v>
      </x:c>
      <x:c r="B235" s="60" t="s"/>
      <x:c r="C235" s="61" t="n">
        <x:v>2</x:v>
      </x:c>
      <x:c r="D235" s="61" t="n">
        <x:v>8</x:v>
      </x:c>
      <x:c r="E235" s="61" t="s"/>
      <x:c r="F235" s="61" t="s"/>
      <x:c r="G235" s="61">
        <x:f>PRODUCT(C235:F235)</x:f>
      </x:c>
      <x:c r="H235" s="0" t="s"/>
    </x:row>
    <x:row r="237" spans="1:8">
      <x:c r="B237" s="0" t="s">
        <x:v>716</x:v>
      </x:c>
      <x:c r="C237" s="54" t="s">
        <x:v>6</x:v>
      </x:c>
      <x:c r="D237" s="55" t="s">
        <x:v>7</x:v>
      </x:c>
      <x:c r="E237" s="54" t="s">
        <x:v>8</x:v>
      </x:c>
    </x:row>
    <x:row r="238" spans="1:8">
      <x:c r="B238" s="0" t="s">
        <x:v>716</x:v>
      </x:c>
      <x:c r="C238" s="54" t="s">
        <x:v>9</x:v>
      </x:c>
      <x:c r="D238" s="55" t="s">
        <x:v>134</x:v>
      </x:c>
      <x:c r="E238" s="54" t="s">
        <x:v>135</x:v>
      </x:c>
    </x:row>
    <x:row r="240" spans="1:8" customFormat="1" ht="45" customHeight="1">
      <x:c r="A240" s="56" t="s">
        <x:v>815</x:v>
      </x:c>
      <x:c r="B240" s="56" t="s">
        <x:v>718</x:v>
      </x:c>
      <x:c r="C240" s="56" t="s">
        <x:v>137</x:v>
      </x:c>
      <x:c r="D240" s="57" t="s">
        <x:v>52</x:v>
      </x:c>
      <x:c r="E240" s="58" t="s">
        <x:v>138</x:v>
      </x:c>
      <x:c r="F240" s="58" t="s">
        <x:v>138</x:v>
      </x:c>
      <x:c r="G240" s="59">
        <x:f>SUM(G241:G241)</x:f>
      </x:c>
      <x:c r="H240" s="0" t="s"/>
    </x:row>
    <x:row r="241" spans="1:8">
      <x:c r="A241" s="60" t="s">
        <x:v>816</x:v>
      </x:c>
      <x:c r="B241" s="60" t="s"/>
      <x:c r="C241" s="61" t="n">
        <x:v>1</x:v>
      </x:c>
      <x:c r="D241" s="61" t="s"/>
      <x:c r="E241" s="61" t="s"/>
      <x:c r="F241" s="61" t="s"/>
      <x:c r="G241" s="61">
        <x:f>PRODUCT(C241:F241)</x:f>
      </x:c>
      <x:c r="H241" s="0" t="s"/>
    </x:row>
    <x:row r="243" spans="1:8" customFormat="1" ht="45" customHeight="1">
      <x:c r="A243" s="56" t="s">
        <x:v>817</x:v>
      </x:c>
      <x:c r="B243" s="56" t="s">
        <x:v>718</x:v>
      </x:c>
      <x:c r="C243" s="56" t="s">
        <x:v>139</x:v>
      </x:c>
      <x:c r="D243" s="57" t="s">
        <x:v>52</x:v>
      </x:c>
      <x:c r="E243" s="58" t="s">
        <x:v>140</x:v>
      </x:c>
      <x:c r="F243" s="58" t="s">
        <x:v>140</x:v>
      </x:c>
      <x:c r="G243" s="59">
        <x:f>SUM(G244:G244)</x:f>
      </x:c>
      <x:c r="H243" s="0" t="s"/>
    </x:row>
    <x:row r="244" spans="1:8">
      <x:c r="A244" s="60" t="s">
        <x:v>816</x:v>
      </x:c>
      <x:c r="B244" s="60" t="s"/>
      <x:c r="C244" s="61" t="n">
        <x:v>1</x:v>
      </x:c>
      <x:c r="D244" s="61" t="s"/>
      <x:c r="E244" s="61" t="s"/>
      <x:c r="F244" s="61" t="s"/>
      <x:c r="G244" s="61">
        <x:f>PRODUCT(C244:F244)</x:f>
      </x:c>
      <x:c r="H244" s="0" t="s"/>
    </x:row>
    <x:row r="246" spans="1:8" customFormat="1" ht="45" customHeight="1">
      <x:c r="A246" s="56" t="s">
        <x:v>818</x:v>
      </x:c>
      <x:c r="B246" s="56" t="s">
        <x:v>718</x:v>
      </x:c>
      <x:c r="C246" s="56" t="s">
        <x:v>141</x:v>
      </x:c>
      <x:c r="D246" s="57" t="s">
        <x:v>52</x:v>
      </x:c>
      <x:c r="E246" s="58" t="s">
        <x:v>142</x:v>
      </x:c>
      <x:c r="F246" s="58" t="s">
        <x:v>142</x:v>
      </x:c>
      <x:c r="G246" s="59">
        <x:f>SUM(G247:G247)</x:f>
      </x:c>
      <x:c r="H246" s="0" t="s"/>
    </x:row>
    <x:row r="247" spans="1:8">
      <x:c r="A247" s="60" t="s">
        <x:v>816</x:v>
      </x:c>
      <x:c r="B247" s="60" t="s"/>
      <x:c r="C247" s="61" t="n">
        <x:v>1</x:v>
      </x:c>
      <x:c r="D247" s="61" t="s"/>
      <x:c r="E247" s="61" t="s"/>
      <x:c r="F247" s="61" t="s"/>
      <x:c r="G247" s="61">
        <x:f>PRODUCT(C247:F247)</x:f>
      </x:c>
      <x:c r="H247" s="0" t="s"/>
    </x:row>
    <x:row r="249" spans="1:8" customFormat="1" ht="45" customHeight="1">
      <x:c r="A249" s="56" t="s">
        <x:v>819</x:v>
      </x:c>
      <x:c r="B249" s="56" t="s">
        <x:v>718</x:v>
      </x:c>
      <x:c r="C249" s="56" t="s">
        <x:v>143</x:v>
      </x:c>
      <x:c r="D249" s="57" t="s">
        <x:v>52</x:v>
      </x:c>
      <x:c r="E249" s="58" t="s">
        <x:v>144</x:v>
      </x:c>
      <x:c r="F249" s="58" t="s">
        <x:v>144</x:v>
      </x:c>
      <x:c r="G249" s="59">
        <x:f>SUM(G250:G250)</x:f>
      </x:c>
      <x:c r="H249" s="0" t="s"/>
    </x:row>
    <x:row r="250" spans="1:8">
      <x:c r="A250" s="60" t="s">
        <x:v>820</x:v>
      </x:c>
      <x:c r="B250" s="60" t="s"/>
      <x:c r="C250" s="61" t="n">
        <x:v>2</x:v>
      </x:c>
      <x:c r="D250" s="61" t="s"/>
      <x:c r="E250" s="61" t="s"/>
      <x:c r="F250" s="61" t="s"/>
      <x:c r="G250" s="61">
        <x:f>PRODUCT(C250:F250)</x:f>
      </x:c>
      <x:c r="H250" s="0" t="s"/>
    </x:row>
    <x:row r="252" spans="1:8" customFormat="1" ht="45" customHeight="1">
      <x:c r="A252" s="56" t="s">
        <x:v>821</x:v>
      </x:c>
      <x:c r="B252" s="56" t="s">
        <x:v>718</x:v>
      </x:c>
      <x:c r="C252" s="56" t="s">
        <x:v>145</x:v>
      </x:c>
      <x:c r="D252" s="57" t="s">
        <x:v>52</x:v>
      </x:c>
      <x:c r="E252" s="58" t="s">
        <x:v>146</x:v>
      </x:c>
      <x:c r="F252" s="58" t="s">
        <x:v>146</x:v>
      </x:c>
      <x:c r="G252" s="59">
        <x:f>SUM(G253:G253)</x:f>
      </x:c>
      <x:c r="H252" s="0" t="s"/>
    </x:row>
    <x:row r="253" spans="1:8">
      <x:c r="A253" s="60" t="s">
        <x:v>822</x:v>
      </x:c>
      <x:c r="B253" s="60" t="s"/>
      <x:c r="C253" s="61" t="n">
        <x:v>1</x:v>
      </x:c>
      <x:c r="D253" s="61" t="s"/>
      <x:c r="E253" s="61" t="s"/>
      <x:c r="F253" s="61" t="s"/>
      <x:c r="G253" s="61">
        <x:f>PRODUCT(C253:F253)</x:f>
      </x:c>
      <x:c r="H253" s="0" t="s"/>
    </x:row>
    <x:row r="255" spans="1:8" customFormat="1" ht="45" customHeight="1">
      <x:c r="A255" s="56" t="s">
        <x:v>823</x:v>
      </x:c>
      <x:c r="B255" s="56" t="s">
        <x:v>718</x:v>
      </x:c>
      <x:c r="C255" s="56" t="s">
        <x:v>147</x:v>
      </x:c>
      <x:c r="D255" s="57" t="s">
        <x:v>52</x:v>
      </x:c>
      <x:c r="E255" s="58" t="s">
        <x:v>148</x:v>
      </x:c>
      <x:c r="F255" s="58" t="s">
        <x:v>148</x:v>
      </x:c>
      <x:c r="G255" s="59">
        <x:f>SUM(G256:G256)</x:f>
      </x:c>
      <x:c r="H255" s="0" t="s"/>
    </x:row>
    <x:row r="256" spans="1:8">
      <x:c r="A256" s="60" t="s">
        <x:v>824</x:v>
      </x:c>
      <x:c r="B256" s="60" t="s"/>
      <x:c r="C256" s="61" t="n">
        <x:v>1</x:v>
      </x:c>
      <x:c r="D256" s="61" t="s"/>
      <x:c r="E256" s="61" t="s"/>
      <x:c r="F256" s="61" t="s"/>
      <x:c r="G256" s="61">
        <x:f>PRODUCT(C256:F256)</x:f>
      </x:c>
      <x:c r="H256" s="0" t="s"/>
    </x:row>
    <x:row r="258" spans="1:8" customFormat="1" ht="45" customHeight="1">
      <x:c r="A258" s="56" t="s">
        <x:v>825</x:v>
      </x:c>
      <x:c r="B258" s="56" t="s">
        <x:v>718</x:v>
      </x:c>
      <x:c r="C258" s="56" t="s">
        <x:v>149</x:v>
      </x:c>
      <x:c r="D258" s="57" t="s">
        <x:v>52</x:v>
      </x:c>
      <x:c r="E258" s="58" t="s">
        <x:v>150</x:v>
      </x:c>
      <x:c r="F258" s="58" t="s">
        <x:v>150</x:v>
      </x:c>
      <x:c r="G258" s="59">
        <x:f>SUM(G259:G259)</x:f>
      </x:c>
      <x:c r="H258" s="0" t="s"/>
    </x:row>
    <x:row r="259" spans="1:8">
      <x:c r="A259" s="60" t="s">
        <x:v>824</x:v>
      </x:c>
      <x:c r="B259" s="60" t="s"/>
      <x:c r="C259" s="61" t="n">
        <x:v>1</x:v>
      </x:c>
      <x:c r="D259" s="61" t="s"/>
      <x:c r="E259" s="61" t="s"/>
      <x:c r="F259" s="61" t="s"/>
      <x:c r="G259" s="61">
        <x:f>PRODUCT(C259:F259)</x:f>
      </x:c>
      <x:c r="H259" s="0" t="s"/>
    </x:row>
    <x:row r="261" spans="1:8" customFormat="1" ht="45" customHeight="1">
      <x:c r="A261" s="56" t="s">
        <x:v>826</x:v>
      </x:c>
      <x:c r="B261" s="56" t="s">
        <x:v>718</x:v>
      </x:c>
      <x:c r="C261" s="56" t="s">
        <x:v>151</x:v>
      </x:c>
      <x:c r="D261" s="57" t="s">
        <x:v>25</x:v>
      </x:c>
      <x:c r="E261" s="58" t="s">
        <x:v>152</x:v>
      </x:c>
      <x:c r="F261" s="58" t="s">
        <x:v>152</x:v>
      </x:c>
      <x:c r="G261" s="59">
        <x:f>SUM(G262:G266)</x:f>
      </x:c>
      <x:c r="H261" s="0" t="s"/>
    </x:row>
    <x:row r="262" spans="1:8">
      <x:c r="A262" s="60" t="s">
        <x:v>827</x:v>
      </x:c>
      <x:c r="B262" s="60" t="s"/>
      <x:c r="C262" s="61" t="s"/>
      <x:c r="D262" s="61" t="s"/>
      <x:c r="E262" s="61" t="s"/>
      <x:c r="F262" s="61" t="s"/>
      <x:c r="G262" s="61">
        <x:f>PRODUCT(C262:F262)</x:f>
      </x:c>
      <x:c r="H262" s="0" t="s"/>
    </x:row>
    <x:row r="263" spans="1:8">
      <x:c r="A263" s="60" t="s">
        <x:v>828</x:v>
      </x:c>
      <x:c r="B263" s="60" t="s"/>
      <x:c r="C263" s="61" t="n">
        <x:v>1</x:v>
      </x:c>
      <x:c r="D263" s="61" t="n">
        <x:v>15</x:v>
      </x:c>
      <x:c r="E263" s="61" t="n">
        <x:v>1.05</x:v>
      </x:c>
      <x:c r="F263" s="61" t="n">
        <x:v>1</x:v>
      </x:c>
      <x:c r="G263" s="61">
        <x:f>PRODUCT(C263:F263)</x:f>
      </x:c>
      <x:c r="H263" s="0" t="s"/>
    </x:row>
    <x:row r="264" spans="1:8">
      <x:c r="A264" s="60" t="s">
        <x:v>829</x:v>
      </x:c>
      <x:c r="B264" s="60" t="s"/>
      <x:c r="C264" s="61" t="n">
        <x:v>1</x:v>
      </x:c>
      <x:c r="D264" s="61" t="n">
        <x:v>15</x:v>
      </x:c>
      <x:c r="E264" s="61" t="n">
        <x:v>1.05</x:v>
      </x:c>
      <x:c r="F264" s="61" t="n">
        <x:v>1</x:v>
      </x:c>
      <x:c r="G264" s="61">
        <x:f>PRODUCT(C264:F264)</x:f>
      </x:c>
      <x:c r="H264" s="0" t="s"/>
    </x:row>
    <x:row r="265" spans="1:8">
      <x:c r="A265" s="60" t="s">
        <x:v>830</x:v>
      </x:c>
      <x:c r="B265" s="60" t="s"/>
      <x:c r="C265" s="61" t="s"/>
      <x:c r="D265" s="61" t="s"/>
      <x:c r="E265" s="61" t="s"/>
      <x:c r="F265" s="61" t="s"/>
      <x:c r="G265" s="61">
        <x:f>PRODUCT(C265:F265)</x:f>
      </x:c>
      <x:c r="H265" s="0" t="s"/>
    </x:row>
    <x:row r="266" spans="1:8">
      <x:c r="A266" s="60" t="s">
        <x:v>831</x:v>
      </x:c>
      <x:c r="B266" s="60" t="s"/>
      <x:c r="C266" s="61" t="n">
        <x:v>1</x:v>
      </x:c>
      <x:c r="D266" s="61" t="n">
        <x:v>8</x:v>
      </x:c>
      <x:c r="E266" s="61" t="n">
        <x:v>1.05</x:v>
      </x:c>
      <x:c r="F266" s="61" t="n">
        <x:v>1</x:v>
      </x:c>
      <x:c r="G266" s="61">
        <x:f>PRODUCT(C266:F266)</x:f>
      </x:c>
      <x:c r="H266" s="0" t="s"/>
    </x:row>
    <x:row r="268" spans="1:8" customFormat="1" ht="45" customHeight="1">
      <x:c r="A268" s="56" t="s">
        <x:v>832</x:v>
      </x:c>
      <x:c r="B268" s="56" t="s">
        <x:v>718</x:v>
      </x:c>
      <x:c r="C268" s="56" t="s">
        <x:v>153</x:v>
      </x:c>
      <x:c r="D268" s="57" t="s">
        <x:v>25</x:v>
      </x:c>
      <x:c r="E268" s="58" t="s">
        <x:v>154</x:v>
      </x:c>
      <x:c r="F268" s="58" t="s">
        <x:v>154</x:v>
      </x:c>
      <x:c r="G268" s="59">
        <x:f>SUM(G269:G273)</x:f>
      </x:c>
      <x:c r="H268" s="0" t="s"/>
    </x:row>
    <x:row r="269" spans="1:8">
      <x:c r="A269" s="60" t="s">
        <x:v>833</x:v>
      </x:c>
      <x:c r="B269" s="60" t="s"/>
      <x:c r="C269" s="61" t="s"/>
      <x:c r="D269" s="61" t="s"/>
      <x:c r="E269" s="61" t="s"/>
      <x:c r="F269" s="61" t="s"/>
      <x:c r="G269" s="61">
        <x:f>PRODUCT(C269:F269)</x:f>
      </x:c>
      <x:c r="H269" s="0" t="s"/>
    </x:row>
    <x:row r="270" spans="1:8">
      <x:c r="A270" s="60" t="s">
        <x:v>827</x:v>
      </x:c>
      <x:c r="B270" s="60" t="s"/>
      <x:c r="C270" s="61" t="s"/>
      <x:c r="D270" s="61" t="s"/>
      <x:c r="E270" s="61" t="s"/>
      <x:c r="F270" s="61" t="s"/>
      <x:c r="G270" s="61">
        <x:f>PRODUCT(C270:F270)</x:f>
      </x:c>
      <x:c r="H270" s="0" t="s"/>
    </x:row>
    <x:row r="271" spans="1:8">
      <x:c r="A271" s="60" t="s">
        <x:v>828</x:v>
      </x:c>
      <x:c r="B271" s="60" t="s"/>
      <x:c r="C271" s="61" t="n">
        <x:v>1</x:v>
      </x:c>
      <x:c r="D271" s="61" t="n">
        <x:v>15</x:v>
      </x:c>
      <x:c r="E271" s="61" t="n">
        <x:v>1.05</x:v>
      </x:c>
      <x:c r="F271" s="61" t="n">
        <x:v>1</x:v>
      </x:c>
      <x:c r="G271" s="61">
        <x:f>PRODUCT(C271:F271)</x:f>
      </x:c>
      <x:c r="H271" s="0" t="s"/>
    </x:row>
    <x:row r="272" spans="1:8">
      <x:c r="A272" s="60" t="s">
        <x:v>830</x:v>
      </x:c>
      <x:c r="B272" s="60" t="s"/>
      <x:c r="C272" s="61" t="s"/>
      <x:c r="D272" s="61" t="s"/>
      <x:c r="E272" s="61" t="s"/>
      <x:c r="F272" s="61" t="s"/>
      <x:c r="G272" s="61">
        <x:f>PRODUCT(C272:F272)</x:f>
      </x:c>
      <x:c r="H272" s="0" t="s"/>
    </x:row>
    <x:row r="273" spans="1:8">
      <x:c r="A273" s="60" t="s">
        <x:v>831</x:v>
      </x:c>
      <x:c r="B273" s="60" t="s"/>
      <x:c r="C273" s="61" t="n">
        <x:v>1</x:v>
      </x:c>
      <x:c r="D273" s="61" t="n">
        <x:v>8</x:v>
      </x:c>
      <x:c r="E273" s="61" t="n">
        <x:v>1.05</x:v>
      </x:c>
      <x:c r="F273" s="61" t="n">
        <x:v>1</x:v>
      </x:c>
      <x:c r="G273" s="61">
        <x:f>PRODUCT(C273:F273)</x:f>
      </x:c>
      <x:c r="H273" s="0" t="s"/>
    </x:row>
    <x:row r="275" spans="1:8">
      <x:c r="B275" s="0" t="s">
        <x:v>716</x:v>
      </x:c>
      <x:c r="C275" s="54" t="s">
        <x:v>6</x:v>
      </x:c>
      <x:c r="D275" s="55" t="s">
        <x:v>7</x:v>
      </x:c>
      <x:c r="E275" s="54" t="s">
        <x:v>8</x:v>
      </x:c>
    </x:row>
    <x:row r="276" spans="1:8">
      <x:c r="B276" s="0" t="s">
        <x:v>716</x:v>
      </x:c>
      <x:c r="C276" s="54" t="s">
        <x:v>9</x:v>
      </x:c>
      <x:c r="D276" s="55" t="s">
        <x:v>155</x:v>
      </x:c>
      <x:c r="E276" s="54" t="s">
        <x:v>156</x:v>
      </x:c>
    </x:row>
    <x:row r="278" spans="1:8" customFormat="1" ht="45" customHeight="1">
      <x:c r="A278" s="56" t="s">
        <x:v>834</x:v>
      </x:c>
      <x:c r="B278" s="56" t="s">
        <x:v>718</x:v>
      </x:c>
      <x:c r="C278" s="56" t="s">
        <x:v>158</x:v>
      </x:c>
      <x:c r="D278" s="57" t="s">
        <x:v>13</x:v>
      </x:c>
      <x:c r="E278" s="58" t="s">
        <x:v>159</x:v>
      </x:c>
      <x:c r="F278" s="58" t="s">
        <x:v>159</x:v>
      </x:c>
      <x:c r="G278" s="59">
        <x:f>SUM(G279:G280)</x:f>
      </x:c>
      <x:c r="H278" s="0" t="s"/>
    </x:row>
    <x:row r="279" spans="1:8">
      <x:c r="A279" s="62" t="s"/>
      <x:c r="B279" s="62" t="s">
        <x:v>835</x:v>
      </x:c>
      <x:c r="C279" s="63" t="s">
        <x:v>836</x:v>
      </x:c>
      <x:c r="D279" s="63" t="s">
        <x:v>837</x:v>
      </x:c>
      <x:c r="E279" s="63" t="s">
        <x:v>838</x:v>
      </x:c>
      <x:c r="F279" s="63" t="s">
        <x:v>839</x:v>
      </x:c>
      <x:c r="G279" s="64" t="s"/>
    </x:row>
    <x:row r="280" spans="1:8">
      <x:c r="A280" s="60" t="s"/>
      <x:c r="B280" s="60" t="s"/>
      <x:c r="C280" s="61" t="n">
        <x:v>8</x:v>
      </x:c>
      <x:c r="D280" s="61" t="n">
        <x:v>2.5</x:v>
      </x:c>
      <x:c r="E280" s="61" t="n">
        <x:v>2.5</x:v>
      </x:c>
      <x:c r="F280" s="61" t="n">
        <x:v>1.7</x:v>
      </x:c>
      <x:c r="G280" s="61">
        <x:f>PRODUCT(C280:F280)</x:f>
      </x:c>
      <x:c r="H280" s="0" t="s"/>
    </x:row>
    <x:row r="282" spans="1:8" customFormat="1" ht="45" customHeight="1">
      <x:c r="A282" s="56" t="s">
        <x:v>840</x:v>
      </x:c>
      <x:c r="B282" s="56" t="s">
        <x:v>718</x:v>
      </x:c>
      <x:c r="C282" s="56" t="s">
        <x:v>160</x:v>
      </x:c>
      <x:c r="D282" s="57" t="s">
        <x:v>13</x:v>
      </x:c>
      <x:c r="E282" s="58" t="s">
        <x:v>161</x:v>
      </x:c>
      <x:c r="F282" s="58" t="s">
        <x:v>161</x:v>
      </x:c>
      <x:c r="G282" s="59">
        <x:f>SUM(G283:G284)</x:f>
      </x:c>
      <x:c r="H282" s="0" t="s"/>
    </x:row>
    <x:row r="283" spans="1:8">
      <x:c r="A283" s="62" t="s"/>
      <x:c r="B283" s="62" t="s">
        <x:v>835</x:v>
      </x:c>
      <x:c r="C283" s="63" t="s">
        <x:v>836</x:v>
      </x:c>
      <x:c r="D283" s="63" t="s">
        <x:v>837</x:v>
      </x:c>
      <x:c r="E283" s="63" t="s">
        <x:v>838</x:v>
      </x:c>
      <x:c r="F283" s="63" t="s">
        <x:v>839</x:v>
      </x:c>
      <x:c r="G283" s="64" t="s"/>
    </x:row>
    <x:row r="284" spans="1:8">
      <x:c r="A284" s="60" t="s"/>
      <x:c r="B284" s="60" t="s"/>
      <x:c r="C284" s="61" t="n">
        <x:v>8</x:v>
      </x:c>
      <x:c r="D284" s="61" t="n">
        <x:v>2.5</x:v>
      </x:c>
      <x:c r="E284" s="61" t="n">
        <x:v>2.5</x:v>
      </x:c>
      <x:c r="F284" s="61" t="n">
        <x:v>0.2</x:v>
      </x:c>
      <x:c r="G284" s="61">
        <x:f>PRODUCT(C284:F284)</x:f>
      </x:c>
      <x:c r="H284" s="0" t="s"/>
    </x:row>
    <x:row r="286" spans="1:8" customFormat="1" ht="45" customHeight="1">
      <x:c r="A286" s="56" t="s">
        <x:v>841</x:v>
      </x:c>
      <x:c r="B286" s="56" t="s">
        <x:v>718</x:v>
      </x:c>
      <x:c r="C286" s="56" t="s">
        <x:v>162</x:v>
      </x:c>
      <x:c r="D286" s="57" t="s">
        <x:v>34</x:v>
      </x:c>
      <x:c r="E286" s="58" t="s">
        <x:v>163</x:v>
      </x:c>
      <x:c r="F286" s="58" t="s">
        <x:v>163</x:v>
      </x:c>
      <x:c r="G286" s="59">
        <x:f>SUM(G287:G288)</x:f>
      </x:c>
      <x:c r="H286" s="0" t="s"/>
    </x:row>
    <x:row r="287" spans="1:8">
      <x:c r="A287" s="62" t="s"/>
      <x:c r="B287" s="62" t="s">
        <x:v>835</x:v>
      </x:c>
      <x:c r="C287" s="63" t="s">
        <x:v>836</x:v>
      </x:c>
      <x:c r="D287" s="63" t="s">
        <x:v>837</x:v>
      </x:c>
      <x:c r="E287" s="63" t="s">
        <x:v>838</x:v>
      </x:c>
      <x:c r="F287" s="63" t="s"/>
      <x:c r="G287" s="64" t="s"/>
    </x:row>
    <x:row r="288" spans="1:8">
      <x:c r="A288" s="60" t="s"/>
      <x:c r="B288" s="60" t="s"/>
      <x:c r="C288" s="61" t="n">
        <x:v>8</x:v>
      </x:c>
      <x:c r="D288" s="61" t="n">
        <x:v>2.5</x:v>
      </x:c>
      <x:c r="E288" s="61" t="n">
        <x:v>2.5</x:v>
      </x:c>
      <x:c r="F288" s="61" t="s"/>
      <x:c r="G288" s="61">
        <x:f>PRODUCT(C288:F288)</x:f>
      </x:c>
      <x:c r="H288" s="0" t="s"/>
    </x:row>
    <x:row r="290" spans="1:8" customFormat="1" ht="45" customHeight="1">
      <x:c r="A290" s="56" t="s">
        <x:v>842</x:v>
      </x:c>
      <x:c r="B290" s="56" t="s">
        <x:v>718</x:v>
      </x:c>
      <x:c r="C290" s="56" t="s">
        <x:v>164</x:v>
      </x:c>
      <x:c r="D290" s="57" t="s">
        <x:v>13</x:v>
      </x:c>
      <x:c r="E290" s="58" t="s">
        <x:v>165</x:v>
      </x:c>
      <x:c r="F290" s="58" t="s">
        <x:v>165</x:v>
      </x:c>
      <x:c r="G290" s="59">
        <x:f>SUM(G291:G293)</x:f>
      </x:c>
      <x:c r="H290" s="0" t="s"/>
    </x:row>
    <x:row r="291" spans="1:8">
      <x:c r="A291" s="62" t="s"/>
      <x:c r="B291" s="62" t="s">
        <x:v>835</x:v>
      </x:c>
      <x:c r="C291" s="63" t="s">
        <x:v>836</x:v>
      </x:c>
      <x:c r="D291" s="63" t="s">
        <x:v>837</x:v>
      </x:c>
      <x:c r="E291" s="63" t="s">
        <x:v>838</x:v>
      </x:c>
      <x:c r="F291" s="63" t="s">
        <x:v>839</x:v>
      </x:c>
      <x:c r="G291" s="64" t="s"/>
    </x:row>
    <x:row r="292" spans="1:8">
      <x:c r="A292" s="60" t="s">
        <x:v>843</x:v>
      </x:c>
      <x:c r="B292" s="60" t="s"/>
      <x:c r="C292" s="61" t="n">
        <x:v>8</x:v>
      </x:c>
      <x:c r="D292" s="61" t="n">
        <x:v>2.5</x:v>
      </x:c>
      <x:c r="E292" s="61" t="n">
        <x:v>2.5</x:v>
      </x:c>
      <x:c r="F292" s="61" t="n">
        <x:v>0.4</x:v>
      </x:c>
      <x:c r="G292" s="61">
        <x:f>PRODUCT(C292:F292)</x:f>
      </x:c>
      <x:c r="H292" s="0" t="s"/>
    </x:row>
    <x:row r="293" spans="1:8">
      <x:c r="A293" s="60" t="s">
        <x:v>844</x:v>
      </x:c>
      <x:c r="B293" s="60" t="s"/>
      <x:c r="C293" s="61" t="n">
        <x:v>8</x:v>
      </x:c>
      <x:c r="D293" s="61" t="n">
        <x:v>2.5</x:v>
      </x:c>
      <x:c r="E293" s="61" t="n">
        <x:v>2.5</x:v>
      </x:c>
      <x:c r="F293" s="61" t="n">
        <x:v>0.1</x:v>
      </x:c>
      <x:c r="G293" s="61">
        <x:f>PRODUCT(C293:F293)</x:f>
      </x:c>
      <x:c r="H293" s="0" t="s"/>
    </x:row>
    <x:row r="295" spans="1:8" customFormat="1" ht="45" customHeight="1">
      <x:c r="A295" s="56" t="s">
        <x:v>845</x:v>
      </x:c>
      <x:c r="B295" s="56" t="s">
        <x:v>718</x:v>
      </x:c>
      <x:c r="C295" s="56" t="s">
        <x:v>166</x:v>
      </x:c>
      <x:c r="D295" s="57" t="s">
        <x:v>13</x:v>
      </x:c>
      <x:c r="E295" s="58" t="s">
        <x:v>167</x:v>
      </x:c>
      <x:c r="F295" s="58" t="s">
        <x:v>167</x:v>
      </x:c>
      <x:c r="G295" s="59">
        <x:f>SUM(G296:G297)</x:f>
      </x:c>
      <x:c r="H295" s="0" t="s"/>
    </x:row>
    <x:row r="296" spans="1:8">
      <x:c r="A296" s="62" t="s"/>
      <x:c r="B296" s="62" t="s">
        <x:v>835</x:v>
      </x:c>
      <x:c r="C296" s="63" t="s">
        <x:v>836</x:v>
      </x:c>
      <x:c r="D296" s="63" t="s">
        <x:v>837</x:v>
      </x:c>
      <x:c r="E296" s="63" t="s">
        <x:v>838</x:v>
      </x:c>
      <x:c r="F296" s="63" t="s">
        <x:v>839</x:v>
      </x:c>
      <x:c r="G296" s="64" t="s"/>
    </x:row>
    <x:row r="297" spans="1:8">
      <x:c r="A297" s="60" t="s"/>
      <x:c r="B297" s="60" t="s"/>
      <x:c r="C297" s="61" t="n">
        <x:v>8</x:v>
      </x:c>
      <x:c r="D297" s="61" t="n">
        <x:v>2.5</x:v>
      </x:c>
      <x:c r="E297" s="61" t="n">
        <x:v>2.5</x:v>
      </x:c>
      <x:c r="F297" s="61" t="n">
        <x:v>1</x:v>
      </x:c>
      <x:c r="G297" s="61">
        <x:f>PRODUCT(C297:F297)</x:f>
      </x:c>
      <x:c r="H297" s="0" t="s"/>
    </x:row>
    <x:row r="299" spans="1:8" customFormat="1" ht="45" customHeight="1">
      <x:c r="A299" s="56" t="s">
        <x:v>846</x:v>
      </x:c>
      <x:c r="B299" s="56" t="s">
        <x:v>718</x:v>
      </x:c>
      <x:c r="C299" s="56" t="s">
        <x:v>168</x:v>
      </x:c>
      <x:c r="D299" s="57" t="s">
        <x:v>52</x:v>
      </x:c>
      <x:c r="E299" s="58" t="s">
        <x:v>169</x:v>
      </x:c>
      <x:c r="F299" s="58" t="s">
        <x:v>169</x:v>
      </x:c>
      <x:c r="G299" s="59">
        <x:f>SUM(G300:G301)</x:f>
      </x:c>
      <x:c r="H299" s="0" t="s"/>
    </x:row>
    <x:row r="300" spans="1:8">
      <x:c r="A300" s="62" t="s"/>
      <x:c r="B300" s="62" t="s">
        <x:v>835</x:v>
      </x:c>
      <x:c r="C300" s="63" t="s">
        <x:v>836</x:v>
      </x:c>
      <x:c r="D300" s="63" t="s"/>
      <x:c r="E300" s="63" t="s"/>
      <x:c r="F300" s="63" t="s"/>
      <x:c r="G300" s="64" t="s"/>
    </x:row>
    <x:row r="301" spans="1:8">
      <x:c r="A301" s="60" t="s"/>
      <x:c r="B301" s="60" t="s"/>
      <x:c r="C301" s="61" t="n">
        <x:v>8</x:v>
      </x:c>
      <x:c r="D301" s="61" t="s"/>
      <x:c r="E301" s="61" t="s"/>
      <x:c r="F301" s="61" t="s"/>
      <x:c r="G301" s="61">
        <x:f>PRODUCT(C301:F301)</x:f>
      </x:c>
      <x:c r="H301" s="0" t="s"/>
    </x:row>
    <x:row r="303" spans="1:8" customFormat="1" ht="45" customHeight="1">
      <x:c r="A303" s="56" t="s">
        <x:v>847</x:v>
      </x:c>
      <x:c r="B303" s="56" t="s">
        <x:v>718</x:v>
      </x:c>
      <x:c r="C303" s="56" t="s">
        <x:v>170</x:v>
      </x:c>
      <x:c r="D303" s="57" t="s">
        <x:v>52</x:v>
      </x:c>
      <x:c r="E303" s="58" t="s">
        <x:v>171</x:v>
      </x:c>
      <x:c r="F303" s="58" t="s">
        <x:v>171</x:v>
      </x:c>
      <x:c r="G303" s="59">
        <x:f>SUM(G304:G305)</x:f>
      </x:c>
      <x:c r="H303" s="0" t="s"/>
    </x:row>
    <x:row r="304" spans="1:8">
      <x:c r="A304" s="62" t="s"/>
      <x:c r="B304" s="62" t="s">
        <x:v>835</x:v>
      </x:c>
      <x:c r="C304" s="63" t="s">
        <x:v>836</x:v>
      </x:c>
      <x:c r="D304" s="63" t="s"/>
      <x:c r="E304" s="63" t="s"/>
      <x:c r="F304" s="63" t="s"/>
      <x:c r="G304" s="64" t="s"/>
    </x:row>
    <x:row r="305" spans="1:8">
      <x:c r="A305" s="60" t="s"/>
      <x:c r="B305" s="60" t="s"/>
      <x:c r="C305" s="61" t="n">
        <x:v>8</x:v>
      </x:c>
      <x:c r="D305" s="61" t="s"/>
      <x:c r="E305" s="61" t="s"/>
      <x:c r="F305" s="61" t="s"/>
      <x:c r="G305" s="61">
        <x:f>PRODUCT(C305:F305)</x:f>
      </x:c>
      <x:c r="H305" s="0" t="s"/>
    </x:row>
    <x:row r="307" spans="1:8">
      <x:c r="B307" s="0" t="s">
        <x:v>716</x:v>
      </x:c>
      <x:c r="C307" s="54" t="s">
        <x:v>6</x:v>
      </x:c>
      <x:c r="D307" s="55" t="s">
        <x:v>7</x:v>
      </x:c>
      <x:c r="E307" s="54" t="s">
        <x:v>8</x:v>
      </x:c>
    </x:row>
    <x:row r="308" spans="1:8">
      <x:c r="B308" s="0" t="s">
        <x:v>716</x:v>
      </x:c>
      <x:c r="C308" s="54" t="s">
        <x:v>9</x:v>
      </x:c>
      <x:c r="D308" s="55" t="s">
        <x:v>172</x:v>
      </x:c>
      <x:c r="E308" s="54" t="s">
        <x:v>173</x:v>
      </x:c>
    </x:row>
    <x:row r="310" spans="1:8" customFormat="1" ht="45" customHeight="1">
      <x:c r="A310" s="56" t="s">
        <x:v>848</x:v>
      </x:c>
      <x:c r="B310" s="56" t="s">
        <x:v>718</x:v>
      </x:c>
      <x:c r="C310" s="56" t="s">
        <x:v>175</x:v>
      </x:c>
      <x:c r="D310" s="57" t="s">
        <x:v>52</x:v>
      </x:c>
      <x:c r="E310" s="58" t="s">
        <x:v>176</x:v>
      </x:c>
      <x:c r="F310" s="58" t="s">
        <x:v>176</x:v>
      </x:c>
      <x:c r="G310" s="59" t="n">
        <x:v>1</x:v>
      </x:c>
      <x:c r="H310" s="0" t="s"/>
    </x:row>
    <x:row r="311" spans="1:8" customFormat="1" ht="45" customHeight="1">
      <x:c r="A311" s="56" t="s">
        <x:v>849</x:v>
      </x:c>
      <x:c r="B311" s="56" t="s">
        <x:v>718</x:v>
      </x:c>
      <x:c r="C311" s="56" t="s">
        <x:v>177</x:v>
      </x:c>
      <x:c r="D311" s="57" t="s">
        <x:v>52</x:v>
      </x:c>
      <x:c r="E311" s="58" t="s">
        <x:v>178</x:v>
      </x:c>
      <x:c r="F311" s="58" t="s">
        <x:v>178</x:v>
      </x:c>
      <x:c r="G311" s="59" t="n">
        <x:v>4</x:v>
      </x:c>
      <x:c r="H311" s="0" t="s"/>
    </x:row>
    <x:row r="312" spans="1:8">
      <x:c r="B312" s="0" t="s">
        <x:v>716</x:v>
      </x:c>
      <x:c r="C312" s="54" t="s">
        <x:v>6</x:v>
      </x:c>
      <x:c r="D312" s="55" t="s">
        <x:v>7</x:v>
      </x:c>
      <x:c r="E312" s="54" t="s">
        <x:v>8</x:v>
      </x:c>
    </x:row>
    <x:row r="313" spans="1:8">
      <x:c r="B313" s="0" t="s">
        <x:v>716</x:v>
      </x:c>
      <x:c r="C313" s="54" t="s">
        <x:v>9</x:v>
      </x:c>
      <x:c r="D313" s="55" t="s">
        <x:v>179</x:v>
      </x:c>
      <x:c r="E313" s="54" t="s">
        <x:v>180</x:v>
      </x:c>
    </x:row>
    <x:row r="315" spans="1:8" customFormat="1" ht="45" customHeight="1">
      <x:c r="A315" s="56" t="s">
        <x:v>850</x:v>
      </x:c>
      <x:c r="B315" s="56" t="s">
        <x:v>718</x:v>
      </x:c>
      <x:c r="C315" s="56" t="s">
        <x:v>182</x:v>
      </x:c>
      <x:c r="D315" s="57" t="s">
        <x:v>52</x:v>
      </x:c>
      <x:c r="E315" s="58" t="s">
        <x:v>183</x:v>
      </x:c>
      <x:c r="F315" s="58" t="s">
        <x:v>183</x:v>
      </x:c>
      <x:c r="G315" s="59" t="n">
        <x:v>1</x:v>
      </x:c>
      <x:c r="H315" s="0" t="s"/>
    </x:row>
    <x:row r="316" spans="1:8">
      <x:c r="B316" s="0" t="s">
        <x:v>716</x:v>
      </x:c>
      <x:c r="C316" s="54" t="s">
        <x:v>6</x:v>
      </x:c>
      <x:c r="D316" s="55" t="s">
        <x:v>7</x:v>
      </x:c>
      <x:c r="E316" s="54" t="s">
        <x:v>8</x:v>
      </x:c>
    </x:row>
    <x:row r="317" spans="1:8">
      <x:c r="B317" s="0" t="s">
        <x:v>716</x:v>
      </x:c>
      <x:c r="C317" s="54" t="s">
        <x:v>9</x:v>
      </x:c>
      <x:c r="D317" s="55" t="s">
        <x:v>184</x:v>
      </x:c>
      <x:c r="E317" s="54" t="s">
        <x:v>185</x:v>
      </x:c>
    </x:row>
    <x:row r="319" spans="1:8" customFormat="1" ht="45" customHeight="1">
      <x:c r="A319" s="56" t="s">
        <x:v>851</x:v>
      </x:c>
      <x:c r="B319" s="56" t="s">
        <x:v>718</x:v>
      </x:c>
      <x:c r="C319" s="56" t="s">
        <x:v>187</x:v>
      </x:c>
      <x:c r="D319" s="57" t="s">
        <x:v>52</x:v>
      </x:c>
      <x:c r="E319" s="58" t="s">
        <x:v>188</x:v>
      </x:c>
      <x:c r="F319" s="58" t="s">
        <x:v>188</x:v>
      </x:c>
      <x:c r="G319" s="59" t="n">
        <x:v>1</x:v>
      </x:c>
      <x:c r="H319" s="0" t="s"/>
    </x:row>
  </x:sheetData>
  <x:sheetProtection sheet="1"/>
  <x:mergeCells count="73">
    <x:mergeCell ref="E1:H1"/>
    <x:mergeCell ref="E2:H2"/>
    <x:mergeCell ref="E3:H3"/>
    <x:mergeCell ref="E4:H4"/>
    <x:mergeCell ref="C6:G6"/>
    <x:mergeCell ref="E13:F13"/>
    <x:mergeCell ref="E17:F17"/>
    <x:mergeCell ref="E18:F18"/>
    <x:mergeCell ref="E21:F21"/>
    <x:mergeCell ref="E22:F22"/>
    <x:mergeCell ref="E23:F23"/>
    <x:mergeCell ref="E27:F27"/>
    <x:mergeCell ref="E28:F28"/>
    <x:mergeCell ref="E29:F29"/>
    <x:mergeCell ref="E30:F30"/>
    <x:mergeCell ref="E36:F36"/>
    <x:mergeCell ref="E40:F40"/>
    <x:mergeCell ref="E44:F44"/>
    <x:mergeCell ref="E47:F47"/>
    <x:mergeCell ref="E50:F50"/>
    <x:mergeCell ref="E53:F53"/>
    <x:mergeCell ref="E54:F54"/>
    <x:mergeCell ref="E57:F57"/>
    <x:mergeCell ref="E60:F60"/>
    <x:mergeCell ref="E63:F63"/>
    <x:mergeCell ref="E69:F69"/>
    <x:mergeCell ref="E106:F106"/>
    <x:mergeCell ref="E142:F142"/>
    <x:mergeCell ref="E148:F148"/>
    <x:mergeCell ref="E158:F158"/>
    <x:mergeCell ref="E162:F162"/>
    <x:mergeCell ref="E166:F166"/>
    <x:mergeCell ref="E172:F172"/>
    <x:mergeCell ref="E173:F173"/>
    <x:mergeCell ref="E174:F174"/>
    <x:mergeCell ref="E175:F175"/>
    <x:mergeCell ref="E176:F176"/>
    <x:mergeCell ref="E180:F180"/>
    <x:mergeCell ref="E183:F183"/>
    <x:mergeCell ref="E186:F186"/>
    <x:mergeCell ref="E189:F189"/>
    <x:mergeCell ref="E190:F190"/>
    <x:mergeCell ref="E196:F196"/>
    <x:mergeCell ref="E200:F200"/>
    <x:mergeCell ref="E203:F203"/>
    <x:mergeCell ref="E206:F206"/>
    <x:mergeCell ref="E210:F210"/>
    <x:mergeCell ref="E215:F215"/>
    <x:mergeCell ref="E218:F218"/>
    <x:mergeCell ref="E222:F222"/>
    <x:mergeCell ref="E226:F226"/>
    <x:mergeCell ref="E231:F231"/>
    <x:mergeCell ref="E234:F234"/>
    <x:mergeCell ref="E240:F240"/>
    <x:mergeCell ref="E243:F243"/>
    <x:mergeCell ref="E246:F246"/>
    <x:mergeCell ref="E249:F249"/>
    <x:mergeCell ref="E252:F252"/>
    <x:mergeCell ref="E255:F255"/>
    <x:mergeCell ref="E258:F258"/>
    <x:mergeCell ref="E261:F261"/>
    <x:mergeCell ref="E268:F268"/>
    <x:mergeCell ref="E278:F278"/>
    <x:mergeCell ref="E282:F282"/>
    <x:mergeCell ref="E286:F286"/>
    <x:mergeCell ref="E290:F290"/>
    <x:mergeCell ref="E295:F295"/>
    <x:mergeCell ref="E299:F299"/>
    <x:mergeCell ref="E303:F303"/>
    <x:mergeCell ref="E310:F310"/>
    <x:mergeCell ref="E311:F311"/>
    <x:mergeCell ref="E315:F315"/>
    <x:mergeCell ref="E319:F319"/>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T-PRES</vt:lpstr>
      <vt:lpstr>T-APU</vt:lpstr>
      <vt:lpstr>T-SMP</vt:lpstr>
      <vt:lpstr>T-DIM</vt:lpstr>
      <vt:lpstr>T-PRES!Print_Area</vt:lpstr>
      <vt:lpstr>T-PRES!Print_Titles</vt:lpstr>
      <vt:lpstr>T-APU!Print_Area</vt:lpstr>
      <vt:lpstr>T-APU!Print_Titles</vt:lpstr>
      <vt:lpstr>T-SMP!Print_Area</vt:lpstr>
      <vt:lpstr>T-SMP!Print_Titles</vt:lpstr>
      <vt:lpstr>T-DIM!Print_Area</vt:lpstr>
      <vt:lpstr>T-DIM!Print_Titles</vt:lpstr>
    </vt:vector>
  </ap:TitlesOfParts>
</ap:Properties>
</file>